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data\Ran1\86\Draft Contributions\Final ready\Simulation Data R1 167270\"/>
    </mc:Choice>
  </mc:AlternateContent>
  <bookViews>
    <workbookView xWindow="0" yWindow="0" windowWidth="24000" windowHeight="10320" tabRatio="712" activeTab="3"/>
  </bookViews>
  <sheets>
    <sheet name="Polar Parameter" sheetId="1" r:id="rId1"/>
    <sheet name="Polar List-16 with CRC results" sheetId="2" r:id="rId2"/>
    <sheet name="Polar SC results" sheetId="3" r:id="rId3"/>
    <sheet name="LDPC Parameter" sheetId="7" r:id="rId4"/>
    <sheet name="LDPC Results" sheetId="6" r:id="rId5"/>
    <sheet name="Turbo Parameter" sheetId="4" r:id="rId6"/>
    <sheet name="Turbo Results" sheetId="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44" i="6" l="1"/>
  <c r="B643" i="6"/>
  <c r="B642" i="6"/>
  <c r="B641" i="6"/>
  <c r="B640" i="6"/>
  <c r="B639" i="6"/>
  <c r="B638" i="6"/>
  <c r="B637" i="6"/>
  <c r="B636" i="6"/>
  <c r="B635" i="6"/>
  <c r="B634" i="6"/>
  <c r="B633" i="6"/>
  <c r="B632" i="6"/>
  <c r="B631" i="6"/>
  <c r="B630" i="6"/>
  <c r="B629" i="6"/>
  <c r="B628" i="6"/>
  <c r="B627" i="6"/>
  <c r="B626" i="6"/>
  <c r="B625" i="6"/>
  <c r="B624" i="6"/>
  <c r="B623" i="6"/>
  <c r="B622" i="6"/>
  <c r="B621" i="6"/>
  <c r="B620" i="6"/>
  <c r="B619" i="6"/>
  <c r="B618" i="6"/>
  <c r="B617" i="6"/>
  <c r="B616" i="6"/>
  <c r="B615" i="6"/>
  <c r="B614" i="6"/>
  <c r="B613" i="6"/>
  <c r="B612" i="6"/>
  <c r="B611" i="6"/>
  <c r="B610" i="6"/>
  <c r="B609" i="6"/>
  <c r="B608" i="6"/>
  <c r="B607" i="6"/>
  <c r="B606" i="6"/>
  <c r="B605" i="6"/>
  <c r="B604" i="6"/>
  <c r="B603" i="6"/>
  <c r="B602" i="6"/>
  <c r="B601" i="6"/>
  <c r="B600" i="6"/>
  <c r="B599" i="6"/>
  <c r="B598" i="6"/>
  <c r="B597" i="6"/>
  <c r="B596" i="6"/>
  <c r="B595" i="6"/>
  <c r="B594" i="6"/>
  <c r="B593" i="6"/>
  <c r="B592" i="6"/>
  <c r="B591" i="6"/>
  <c r="B590" i="6"/>
  <c r="B589" i="6"/>
  <c r="B588" i="6"/>
  <c r="B587" i="6"/>
  <c r="B586" i="6"/>
  <c r="B585" i="6"/>
  <c r="B584" i="6"/>
  <c r="B583" i="6"/>
  <c r="B582" i="6"/>
  <c r="B581" i="6"/>
  <c r="B580" i="6"/>
  <c r="B579" i="6"/>
  <c r="B578" i="6"/>
  <c r="B577" i="6"/>
  <c r="B576" i="6"/>
  <c r="B575" i="6"/>
  <c r="B574" i="6"/>
  <c r="B573" i="6"/>
  <c r="B572" i="6"/>
  <c r="B571" i="6"/>
  <c r="B570" i="6"/>
  <c r="B569" i="6"/>
  <c r="B568" i="6"/>
  <c r="B567" i="6"/>
  <c r="B566" i="6"/>
  <c r="B565" i="6"/>
  <c r="B564" i="6"/>
  <c r="B563" i="6"/>
  <c r="B562" i="6"/>
  <c r="B561" i="6"/>
  <c r="B560" i="6"/>
  <c r="B559" i="6"/>
  <c r="B558" i="6"/>
  <c r="B557" i="6"/>
  <c r="B556" i="6"/>
  <c r="B555" i="6"/>
  <c r="B554" i="6"/>
  <c r="B553" i="6"/>
  <c r="B552" i="6"/>
  <c r="B551" i="6"/>
  <c r="B550" i="6"/>
  <c r="B549" i="6"/>
  <c r="B548" i="6"/>
  <c r="B547" i="6"/>
  <c r="B546" i="6"/>
  <c r="B545" i="6"/>
  <c r="B544" i="6"/>
  <c r="B543" i="6"/>
  <c r="B542" i="6"/>
  <c r="B541" i="6"/>
  <c r="B540" i="6"/>
  <c r="B539" i="6"/>
  <c r="B538" i="6"/>
  <c r="B537" i="6"/>
  <c r="B536" i="6"/>
  <c r="B535" i="6"/>
  <c r="B534" i="6"/>
  <c r="B533" i="6"/>
  <c r="B532" i="6"/>
  <c r="B531" i="6"/>
  <c r="B530" i="6"/>
  <c r="B529" i="6"/>
  <c r="B528" i="6"/>
  <c r="B527" i="6"/>
  <c r="B526" i="6"/>
  <c r="B525" i="6"/>
  <c r="B524" i="6"/>
  <c r="B523" i="6"/>
  <c r="B522" i="6"/>
  <c r="B521" i="6"/>
  <c r="B520" i="6"/>
  <c r="B519" i="6"/>
  <c r="B518" i="6"/>
  <c r="B517" i="6"/>
  <c r="B516" i="6"/>
  <c r="B515" i="6"/>
  <c r="B514" i="6"/>
  <c r="B513" i="6"/>
  <c r="B512" i="6"/>
  <c r="B511" i="6"/>
  <c r="B510" i="6"/>
  <c r="B509" i="6"/>
  <c r="B508" i="6"/>
  <c r="B507" i="6"/>
  <c r="B506" i="6"/>
  <c r="B505" i="6"/>
  <c r="B504" i="6"/>
  <c r="B503" i="6"/>
  <c r="B502" i="6"/>
  <c r="B501" i="6"/>
  <c r="B500" i="6"/>
  <c r="B499" i="6"/>
  <c r="B498" i="6"/>
  <c r="B497" i="6"/>
  <c r="B496" i="6"/>
  <c r="B495" i="6"/>
  <c r="B494" i="6"/>
  <c r="B493" i="6"/>
  <c r="B492" i="6"/>
  <c r="B491" i="6"/>
  <c r="B490" i="6"/>
  <c r="B489" i="6"/>
  <c r="B488" i="6"/>
  <c r="B487" i="6"/>
  <c r="B486" i="6"/>
  <c r="B485" i="6"/>
  <c r="B484" i="6"/>
  <c r="B483" i="6"/>
  <c r="B482" i="6"/>
  <c r="B481" i="6"/>
  <c r="B480" i="6"/>
  <c r="B479" i="6"/>
  <c r="B478" i="6"/>
  <c r="B477" i="6"/>
  <c r="B476" i="6"/>
  <c r="B475" i="6"/>
  <c r="B474" i="6"/>
  <c r="B473" i="6"/>
  <c r="B472" i="6"/>
  <c r="B471" i="6"/>
  <c r="B470" i="6"/>
  <c r="B469" i="6"/>
  <c r="B468" i="6"/>
  <c r="B467" i="6"/>
  <c r="B466" i="6"/>
  <c r="B465" i="6"/>
  <c r="B464" i="6"/>
  <c r="B463" i="6"/>
  <c r="B462" i="6"/>
  <c r="B461" i="6"/>
  <c r="B460" i="6"/>
  <c r="B459" i="6"/>
  <c r="B458" i="6"/>
  <c r="B457" i="6"/>
  <c r="F1226" i="5"/>
  <c r="F1225" i="5"/>
  <c r="F1224" i="5"/>
  <c r="F1223" i="5"/>
  <c r="F1222" i="5"/>
  <c r="F1221" i="5"/>
  <c r="F1220" i="5"/>
  <c r="F1219" i="5"/>
  <c r="F1218" i="5"/>
  <c r="F1217" i="5"/>
  <c r="F1216" i="5"/>
  <c r="F1215" i="5"/>
  <c r="F1214" i="5"/>
  <c r="F1213" i="5"/>
  <c r="F1212" i="5"/>
  <c r="F1211" i="5"/>
  <c r="F1210" i="5"/>
  <c r="F1209" i="5"/>
  <c r="F1208" i="5"/>
  <c r="F1207" i="5"/>
  <c r="F1206" i="5"/>
  <c r="F1205" i="5"/>
  <c r="F1204" i="5"/>
  <c r="F1203" i="5"/>
  <c r="F1202" i="5"/>
  <c r="F1201" i="5"/>
  <c r="F1200" i="5"/>
  <c r="F1199" i="5"/>
  <c r="F1198" i="5"/>
  <c r="F1197" i="5"/>
  <c r="F1196" i="5"/>
  <c r="F1195" i="5"/>
  <c r="F1194" i="5"/>
  <c r="F1193" i="5"/>
  <c r="F1192" i="5"/>
  <c r="F1191" i="5"/>
  <c r="F1190" i="5"/>
  <c r="F1189" i="5"/>
  <c r="F1188" i="5"/>
  <c r="F1187" i="5"/>
  <c r="F1186" i="5"/>
  <c r="F1185" i="5"/>
  <c r="F1184" i="5"/>
  <c r="F1183" i="5"/>
  <c r="F1182" i="5"/>
  <c r="F1181" i="5"/>
  <c r="F1180" i="5"/>
  <c r="F1179" i="5"/>
  <c r="F1178" i="5"/>
  <c r="F1177" i="5"/>
  <c r="F1176" i="5"/>
  <c r="F1175" i="5"/>
  <c r="F1174" i="5"/>
  <c r="F1173" i="5"/>
  <c r="F1172" i="5"/>
  <c r="F1171" i="5"/>
  <c r="F1170" i="5"/>
  <c r="F1169" i="5"/>
  <c r="F1168" i="5"/>
  <c r="F1167" i="5"/>
  <c r="F1166" i="5"/>
  <c r="F1165" i="5"/>
  <c r="F1164" i="5"/>
  <c r="F1163" i="5"/>
  <c r="F1162" i="5"/>
  <c r="F1161" i="5"/>
  <c r="F1160" i="5"/>
  <c r="F1159" i="5"/>
  <c r="F1158" i="5"/>
  <c r="F1157" i="5"/>
  <c r="F1156" i="5"/>
  <c r="F1155" i="5"/>
  <c r="F1154" i="5"/>
  <c r="F1153" i="5"/>
  <c r="F1152" i="5"/>
  <c r="F1151" i="5"/>
  <c r="F1150" i="5"/>
  <c r="F1149" i="5"/>
  <c r="F1148" i="5"/>
  <c r="F1147" i="5"/>
  <c r="F1146" i="5"/>
  <c r="F1145" i="5"/>
  <c r="F1144" i="5"/>
  <c r="F1143" i="5"/>
  <c r="F1142" i="5"/>
  <c r="F1141" i="5"/>
  <c r="F1140" i="5"/>
  <c r="F1139" i="5"/>
  <c r="F1138" i="5"/>
  <c r="F1137" i="5"/>
  <c r="F1136" i="5"/>
  <c r="F1135" i="5"/>
  <c r="F1134" i="5"/>
  <c r="F1133" i="5"/>
  <c r="F1132" i="5"/>
  <c r="F1131" i="5"/>
  <c r="F1130" i="5"/>
  <c r="F1129" i="5"/>
  <c r="F1128" i="5"/>
  <c r="F1127" i="5"/>
  <c r="F1126" i="5"/>
  <c r="F1125" i="5"/>
  <c r="F1124" i="5"/>
  <c r="F1123" i="5"/>
  <c r="F1122" i="5"/>
  <c r="F1121" i="5"/>
  <c r="F1120" i="5"/>
  <c r="F1119" i="5"/>
  <c r="F1118" i="5"/>
  <c r="F1117" i="5"/>
  <c r="F1116" i="5"/>
  <c r="F1115" i="5"/>
  <c r="F1114" i="5"/>
  <c r="F1113" i="5"/>
  <c r="F1112" i="5"/>
  <c r="F1111" i="5"/>
  <c r="F1110" i="5"/>
  <c r="F1109" i="5"/>
  <c r="F1108" i="5"/>
  <c r="F1107" i="5"/>
  <c r="F1106" i="5"/>
  <c r="F1105" i="5"/>
  <c r="F1104" i="5"/>
  <c r="F1103" i="5"/>
  <c r="F1102" i="5"/>
  <c r="F1101" i="5"/>
  <c r="F1100" i="5"/>
  <c r="F1099" i="5"/>
  <c r="F1098" i="5"/>
  <c r="F1097" i="5"/>
  <c r="F1096" i="5"/>
  <c r="F1095" i="5"/>
  <c r="F1094" i="5"/>
  <c r="F1093" i="5"/>
  <c r="F1092" i="5"/>
  <c r="F1091" i="5"/>
  <c r="F1090" i="5"/>
  <c r="F1089" i="5"/>
  <c r="F1088" i="5"/>
  <c r="F1087" i="5"/>
  <c r="F1086" i="5"/>
  <c r="F1085" i="5"/>
  <c r="F1084" i="5"/>
  <c r="F1083" i="5"/>
  <c r="F1082" i="5"/>
  <c r="F1081" i="5"/>
  <c r="F1080" i="5"/>
  <c r="F1079" i="5"/>
  <c r="F1078" i="5"/>
  <c r="F1077" i="5"/>
  <c r="F1076" i="5"/>
  <c r="F1075" i="5"/>
  <c r="F1074" i="5"/>
  <c r="F1073" i="5"/>
  <c r="F1072" i="5"/>
  <c r="F1071" i="5"/>
  <c r="F1070" i="5"/>
  <c r="F1069" i="5"/>
  <c r="F1068" i="5"/>
  <c r="F1067" i="5"/>
  <c r="F1066" i="5"/>
  <c r="F1065" i="5"/>
  <c r="F1064" i="5"/>
  <c r="F1063" i="5"/>
  <c r="F1062" i="5"/>
  <c r="F1061" i="5"/>
  <c r="F1060" i="5"/>
  <c r="F1059" i="5"/>
  <c r="F1058" i="5"/>
  <c r="F1057" i="5"/>
  <c r="F1056" i="5"/>
  <c r="F1055" i="5"/>
  <c r="F1054" i="5"/>
  <c r="F1053" i="5"/>
  <c r="F1052" i="5"/>
  <c r="F1051" i="5"/>
  <c r="F1050" i="5"/>
  <c r="F1049" i="5"/>
  <c r="F1048" i="5"/>
  <c r="F1047" i="5"/>
  <c r="F1046" i="5"/>
  <c r="F1045" i="5"/>
  <c r="F1044" i="5"/>
  <c r="F1043" i="5"/>
  <c r="F1042" i="5"/>
  <c r="F1041" i="5"/>
  <c r="F1040" i="5"/>
  <c r="F1039" i="5"/>
  <c r="F1038" i="5"/>
  <c r="F1037" i="5"/>
  <c r="F1036" i="5"/>
  <c r="F1035" i="5"/>
  <c r="F1034" i="5"/>
  <c r="F1033" i="5"/>
  <c r="F1032" i="5"/>
  <c r="F1031" i="5"/>
  <c r="F1030" i="5"/>
  <c r="F1029" i="5"/>
  <c r="F1028" i="5"/>
  <c r="F1027" i="5"/>
  <c r="F1026" i="5"/>
  <c r="F1025" i="5"/>
  <c r="F1024" i="5"/>
  <c r="F1023" i="5"/>
  <c r="F1022" i="5"/>
  <c r="F1021" i="5"/>
  <c r="F1020" i="5"/>
  <c r="F1019" i="5"/>
  <c r="F1018" i="5"/>
  <c r="F1017" i="5"/>
  <c r="F1016" i="5"/>
  <c r="F1015" i="5"/>
  <c r="F1014" i="5"/>
  <c r="F1013" i="5"/>
  <c r="F1012" i="5"/>
  <c r="F1011" i="5"/>
  <c r="F1010" i="5"/>
  <c r="F1009" i="5"/>
  <c r="F1008" i="5"/>
  <c r="F1007" i="5"/>
  <c r="F1006" i="5"/>
  <c r="F1005" i="5"/>
  <c r="F1004" i="5"/>
  <c r="F1003" i="5"/>
  <c r="F1002" i="5"/>
  <c r="F1001" i="5"/>
  <c r="F1000" i="5"/>
  <c r="F999" i="5"/>
  <c r="F998" i="5"/>
  <c r="F997" i="5"/>
  <c r="F996" i="5"/>
  <c r="F995" i="5"/>
  <c r="F994" i="5"/>
  <c r="F993" i="5"/>
  <c r="F992" i="5"/>
  <c r="F991" i="5"/>
  <c r="F990" i="5"/>
  <c r="F989" i="5"/>
  <c r="F988" i="5"/>
  <c r="F987" i="5"/>
  <c r="F986" i="5"/>
  <c r="F985" i="5"/>
  <c r="F984" i="5"/>
  <c r="F983" i="5"/>
  <c r="F982" i="5"/>
  <c r="F981" i="5"/>
  <c r="F980" i="5"/>
  <c r="F979" i="5"/>
  <c r="F978" i="5"/>
  <c r="F977" i="5"/>
  <c r="F976" i="5"/>
  <c r="F975" i="5"/>
  <c r="F974" i="5"/>
  <c r="F973" i="5"/>
  <c r="F972" i="5"/>
  <c r="F971" i="5"/>
  <c r="F970" i="5"/>
  <c r="F969" i="5"/>
  <c r="F968" i="5"/>
  <c r="F967" i="5"/>
  <c r="F966" i="5"/>
  <c r="F965" i="5"/>
  <c r="F964" i="5"/>
  <c r="F963" i="5"/>
  <c r="F962" i="5"/>
  <c r="F961" i="5"/>
  <c r="F960" i="5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F944" i="5"/>
  <c r="F943" i="5"/>
  <c r="F942" i="5"/>
  <c r="F941" i="5"/>
  <c r="F940" i="5"/>
  <c r="F939" i="5"/>
  <c r="F938" i="5"/>
  <c r="F937" i="5"/>
  <c r="F936" i="5"/>
  <c r="F935" i="5"/>
  <c r="F934" i="5"/>
  <c r="F933" i="5"/>
  <c r="F932" i="5"/>
  <c r="F931" i="5"/>
  <c r="F930" i="5"/>
  <c r="F929" i="5"/>
  <c r="F928" i="5"/>
  <c r="F927" i="5"/>
  <c r="F926" i="5"/>
  <c r="F925" i="5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5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9" i="5"/>
  <c r="F888" i="5"/>
  <c r="F887" i="5"/>
  <c r="B886" i="5"/>
  <c r="F886" i="5" s="1"/>
  <c r="B885" i="5"/>
  <c r="F885" i="5" s="1"/>
  <c r="F884" i="5"/>
  <c r="B884" i="5"/>
  <c r="B883" i="5"/>
  <c r="F883" i="5" s="1"/>
  <c r="F882" i="5"/>
  <c r="B882" i="5"/>
  <c r="B881" i="5"/>
  <c r="F881" i="5" s="1"/>
  <c r="F880" i="5"/>
  <c r="B880" i="5"/>
  <c r="B879" i="5"/>
  <c r="F879" i="5" s="1"/>
  <c r="F878" i="5"/>
  <c r="B878" i="5"/>
  <c r="B877" i="5"/>
  <c r="F877" i="5" s="1"/>
  <c r="F876" i="5"/>
  <c r="B876" i="5"/>
  <c r="B875" i="5"/>
  <c r="F875" i="5" s="1"/>
  <c r="F874" i="5"/>
  <c r="B874" i="5"/>
  <c r="B873" i="5"/>
  <c r="F873" i="5" s="1"/>
  <c r="F872" i="5"/>
  <c r="B872" i="5"/>
  <c r="B871" i="5"/>
  <c r="F871" i="5" s="1"/>
  <c r="F870" i="5"/>
  <c r="B870" i="5"/>
  <c r="F869" i="5"/>
  <c r="F868" i="5"/>
  <c r="F867" i="5"/>
  <c r="F866" i="5"/>
  <c r="F865" i="5"/>
  <c r="F864" i="5"/>
  <c r="F863" i="5"/>
  <c r="F862" i="5"/>
  <c r="F861" i="5"/>
  <c r="F860" i="5"/>
  <c r="F859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5" i="5"/>
  <c r="F844" i="5"/>
  <c r="F843" i="5"/>
  <c r="F842" i="5"/>
  <c r="F841" i="5"/>
  <c r="F840" i="5"/>
  <c r="F839" i="5"/>
  <c r="F838" i="5"/>
  <c r="F837" i="5"/>
  <c r="F836" i="5"/>
  <c r="F835" i="5"/>
  <c r="F834" i="5"/>
  <c r="F833" i="5"/>
  <c r="F832" i="5"/>
  <c r="F831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8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3" i="5"/>
  <c r="F792" i="5"/>
  <c r="F791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61" i="5"/>
  <c r="F760" i="5"/>
  <c r="F759" i="5"/>
  <c r="F758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5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3" i="5"/>
  <c r="F662" i="5"/>
  <c r="F661" i="5"/>
  <c r="F660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B89" i="3" l="1"/>
  <c r="B88" i="3"/>
  <c r="B87" i="3"/>
  <c r="B86" i="3"/>
  <c r="B85" i="3"/>
  <c r="B84" i="3"/>
  <c r="B83" i="3"/>
  <c r="B82" i="3"/>
  <c r="B81" i="3"/>
  <c r="B73" i="3" l="1"/>
  <c r="B72" i="3"/>
  <c r="B71" i="3"/>
  <c r="B70" i="3"/>
  <c r="B69" i="3"/>
  <c r="B68" i="3"/>
  <c r="B67" i="3"/>
  <c r="B125" i="3" l="1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93" i="3" l="1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B80" i="3"/>
  <c r="B105" i="3" l="1"/>
  <c r="B104" i="3"/>
  <c r="B103" i="3"/>
  <c r="B102" i="3"/>
  <c r="B101" i="3"/>
  <c r="B100" i="3"/>
  <c r="B99" i="3"/>
  <c r="B98" i="3"/>
  <c r="B97" i="3"/>
  <c r="B56" i="3" l="1"/>
  <c r="B55" i="3"/>
  <c r="B54" i="3"/>
  <c r="B53" i="3"/>
  <c r="B52" i="3"/>
  <c r="B51" i="3"/>
  <c r="B50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6" i="3" l="1"/>
  <c r="G45" i="3"/>
  <c r="G44" i="3"/>
  <c r="G43" i="3"/>
  <c r="G42" i="3"/>
  <c r="G41" i="3"/>
  <c r="G40" i="3"/>
  <c r="G39" i="3"/>
  <c r="G38" i="3"/>
  <c r="G37" i="3"/>
  <c r="G36" i="3"/>
  <c r="G35" i="3"/>
  <c r="G34" i="3"/>
  <c r="B43" i="3"/>
  <c r="B42" i="3"/>
  <c r="B41" i="3"/>
  <c r="B40" i="3"/>
  <c r="B39" i="3"/>
  <c r="B38" i="3"/>
  <c r="B37" i="3"/>
  <c r="B36" i="3"/>
  <c r="B35" i="3"/>
  <c r="B34" i="3"/>
  <c r="G138" i="3" l="1"/>
  <c r="G137" i="3"/>
  <c r="G136" i="3"/>
  <c r="G135" i="3"/>
  <c r="G134" i="3"/>
  <c r="G133" i="3"/>
  <c r="G132" i="3"/>
  <c r="G131" i="3"/>
  <c r="B138" i="3"/>
  <c r="B137" i="3"/>
  <c r="B136" i="3"/>
  <c r="B135" i="3"/>
  <c r="B134" i="3"/>
  <c r="B133" i="3"/>
  <c r="B132" i="3"/>
  <c r="G106" i="3"/>
  <c r="G105" i="3"/>
  <c r="G104" i="3"/>
  <c r="G103" i="3"/>
  <c r="G102" i="3"/>
  <c r="G101" i="3"/>
  <c r="G100" i="3"/>
  <c r="G99" i="3"/>
  <c r="G98" i="3"/>
  <c r="G97" i="3"/>
  <c r="G96" i="3"/>
  <c r="G33" i="3"/>
  <c r="G49" i="3"/>
  <c r="G77" i="3"/>
  <c r="G76" i="3"/>
  <c r="G75" i="3"/>
  <c r="G74" i="3"/>
  <c r="G73" i="3"/>
  <c r="G72" i="3"/>
  <c r="G71" i="3"/>
  <c r="G70" i="3"/>
  <c r="G69" i="3"/>
  <c r="G68" i="3"/>
  <c r="G67" i="3"/>
  <c r="G66" i="3"/>
  <c r="B28" i="3" l="1"/>
  <c r="B27" i="3"/>
  <c r="B26" i="3"/>
  <c r="B25" i="3"/>
  <c r="B24" i="3"/>
  <c r="B23" i="3"/>
  <c r="B22" i="3"/>
  <c r="B21" i="3"/>
  <c r="B20" i="3"/>
  <c r="B19" i="3"/>
  <c r="G30" i="3"/>
  <c r="G29" i="3"/>
  <c r="G28" i="3"/>
  <c r="G27" i="3"/>
  <c r="G26" i="3"/>
  <c r="G25" i="3"/>
  <c r="G24" i="3"/>
  <c r="G23" i="3"/>
  <c r="G22" i="3"/>
  <c r="G21" i="3"/>
  <c r="G20" i="3"/>
  <c r="G19" i="3"/>
  <c r="G15" i="3"/>
  <c r="G14" i="3"/>
  <c r="G13" i="3"/>
  <c r="G12" i="3"/>
  <c r="G11" i="3"/>
  <c r="G10" i="3"/>
  <c r="G9" i="3"/>
  <c r="G8" i="3"/>
  <c r="G7" i="3"/>
  <c r="G6" i="3"/>
  <c r="G5" i="3"/>
  <c r="G4" i="3"/>
  <c r="B14" i="3"/>
  <c r="B13" i="3"/>
  <c r="B12" i="3"/>
  <c r="B11" i="3"/>
  <c r="B10" i="3"/>
  <c r="B9" i="3"/>
  <c r="B8" i="3"/>
  <c r="B7" i="3"/>
  <c r="B6" i="3"/>
  <c r="B5" i="3"/>
  <c r="B4" i="3"/>
  <c r="G150" i="3" l="1"/>
  <c r="G149" i="3"/>
  <c r="G148" i="3"/>
  <c r="G147" i="3"/>
  <c r="G146" i="3"/>
  <c r="G145" i="3"/>
  <c r="G144" i="3"/>
  <c r="G143" i="3"/>
  <c r="G142" i="3"/>
  <c r="G141" i="3"/>
  <c r="B147" i="3"/>
  <c r="B146" i="3"/>
  <c r="B145" i="3"/>
  <c r="B144" i="3"/>
  <c r="B143" i="3"/>
  <c r="B142" i="3"/>
  <c r="B141" i="3"/>
  <c r="G182" i="3"/>
  <c r="G181" i="3"/>
  <c r="G180" i="3"/>
  <c r="G179" i="3"/>
  <c r="G178" i="3"/>
  <c r="G177" i="3"/>
  <c r="G176" i="3"/>
  <c r="G175" i="3"/>
  <c r="B180" i="3"/>
  <c r="B179" i="3"/>
  <c r="B178" i="3"/>
  <c r="B177" i="3"/>
  <c r="B176" i="3"/>
  <c r="B175" i="3"/>
  <c r="G153" i="3"/>
  <c r="G161" i="3"/>
  <c r="G160" i="3"/>
  <c r="G159" i="3"/>
  <c r="G158" i="3"/>
  <c r="G157" i="3"/>
  <c r="G156" i="3"/>
  <c r="G155" i="3"/>
  <c r="G154" i="3"/>
  <c r="B159" i="3"/>
  <c r="B158" i="3"/>
  <c r="B157" i="3"/>
  <c r="B156" i="3"/>
  <c r="B155" i="3"/>
  <c r="B154" i="3"/>
  <c r="B153" i="3"/>
  <c r="G172" i="3"/>
  <c r="G171" i="3"/>
  <c r="G170" i="3"/>
  <c r="G169" i="3"/>
  <c r="G168" i="3"/>
  <c r="G167" i="3"/>
  <c r="G166" i="3"/>
  <c r="G165" i="3"/>
  <c r="G164" i="3"/>
  <c r="B168" i="3"/>
  <c r="B167" i="3"/>
  <c r="B166" i="3"/>
  <c r="B165" i="3"/>
  <c r="G18" i="3" l="1"/>
  <c r="G3" i="3"/>
  <c r="B3" i="3"/>
  <c r="B164" i="3"/>
  <c r="B131" i="3"/>
  <c r="B96" i="3"/>
  <c r="B66" i="3"/>
  <c r="B49" i="3"/>
  <c r="B33" i="3"/>
  <c r="B18" i="3"/>
  <c r="G381" i="2" l="1"/>
  <c r="G402" i="2" l="1"/>
  <c r="G401" i="2"/>
  <c r="G400" i="2"/>
  <c r="G399" i="2"/>
  <c r="G398" i="2"/>
  <c r="G397" i="2"/>
  <c r="G396" i="2"/>
  <c r="G395" i="2"/>
  <c r="G394" i="2"/>
  <c r="G393" i="2"/>
  <c r="G392" i="2"/>
  <c r="G391" i="2"/>
  <c r="G414" i="2" l="1"/>
  <c r="G413" i="2"/>
  <c r="G412" i="2"/>
  <c r="G411" i="2"/>
  <c r="G410" i="2"/>
  <c r="G409" i="2"/>
  <c r="G408" i="2"/>
  <c r="G407" i="2"/>
  <c r="G406" i="2"/>
  <c r="G405" i="2"/>
  <c r="G296" i="2" l="1"/>
  <c r="G282" i="2"/>
  <c r="G281" i="2"/>
  <c r="G423" i="2" l="1"/>
  <c r="G422" i="2"/>
  <c r="G421" i="2"/>
  <c r="G420" i="2"/>
  <c r="G419" i="2"/>
  <c r="G418" i="2"/>
  <c r="G417" i="2"/>
  <c r="B423" i="2"/>
  <c r="B422" i="2"/>
  <c r="B421" i="2"/>
  <c r="B420" i="2"/>
  <c r="B419" i="2"/>
  <c r="B418" i="2"/>
  <c r="B417" i="2"/>
  <c r="G541" i="2" l="1"/>
  <c r="G540" i="2"/>
  <c r="G539" i="2"/>
  <c r="G538" i="2"/>
  <c r="G537" i="2"/>
  <c r="G536" i="2"/>
  <c r="G535" i="2"/>
  <c r="G534" i="2"/>
  <c r="G533" i="2"/>
  <c r="G532" i="2"/>
  <c r="B537" i="2"/>
  <c r="B536" i="2"/>
  <c r="B535" i="2"/>
  <c r="B534" i="2"/>
  <c r="B533" i="2"/>
  <c r="B532" i="2"/>
  <c r="G388" i="2" l="1"/>
  <c r="G387" i="2"/>
  <c r="G386" i="2"/>
  <c r="G385" i="2"/>
  <c r="G384" i="2"/>
  <c r="B388" i="2"/>
  <c r="B387" i="2"/>
  <c r="B386" i="2"/>
  <c r="B385" i="2"/>
  <c r="B384" i="2"/>
  <c r="G269" i="2" l="1"/>
  <c r="G268" i="2"/>
  <c r="G267" i="2"/>
  <c r="G266" i="2"/>
  <c r="G265" i="2"/>
  <c r="G264" i="2"/>
  <c r="G263" i="2"/>
  <c r="G262" i="2"/>
  <c r="G261" i="2"/>
  <c r="G260" i="2"/>
  <c r="B267" i="2"/>
  <c r="B266" i="2"/>
  <c r="B265" i="2"/>
  <c r="B264" i="2"/>
  <c r="B263" i="2"/>
  <c r="B262" i="2"/>
  <c r="B261" i="2"/>
  <c r="B260" i="2"/>
  <c r="G256" i="2" l="1"/>
  <c r="G255" i="2"/>
  <c r="G254" i="2"/>
  <c r="G253" i="2"/>
  <c r="G252" i="2"/>
  <c r="G251" i="2"/>
  <c r="G250" i="2"/>
  <c r="B255" i="2"/>
  <c r="B254" i="2"/>
  <c r="B253" i="2"/>
  <c r="B252" i="2"/>
  <c r="B251" i="2"/>
  <c r="B250" i="2"/>
  <c r="G601" i="2" l="1"/>
  <c r="G600" i="2"/>
  <c r="G599" i="2"/>
  <c r="G598" i="2"/>
  <c r="G597" i="2"/>
  <c r="G596" i="2"/>
  <c r="G595" i="2"/>
  <c r="G594" i="2"/>
  <c r="G593" i="2"/>
  <c r="G592" i="2"/>
  <c r="G591" i="2"/>
  <c r="B597" i="2"/>
  <c r="B596" i="2"/>
  <c r="B595" i="2"/>
  <c r="B594" i="2"/>
  <c r="B593" i="2"/>
  <c r="B592" i="2"/>
  <c r="B591" i="2"/>
  <c r="G486" i="2" l="1"/>
  <c r="G485" i="2"/>
  <c r="G484" i="2"/>
  <c r="G483" i="2"/>
  <c r="G482" i="2"/>
  <c r="G481" i="2"/>
  <c r="G480" i="2"/>
  <c r="G479" i="2"/>
  <c r="B484" i="2"/>
  <c r="B483" i="2"/>
  <c r="B482" i="2"/>
  <c r="B481" i="2"/>
  <c r="B480" i="2"/>
  <c r="B479" i="2"/>
  <c r="G529" i="2" l="1"/>
  <c r="G528" i="2"/>
  <c r="G527" i="2"/>
  <c r="G526" i="2"/>
  <c r="G525" i="2"/>
  <c r="G524" i="2"/>
  <c r="G523" i="2"/>
  <c r="G522" i="2"/>
  <c r="B529" i="2"/>
  <c r="B528" i="2"/>
  <c r="B527" i="2"/>
  <c r="B526" i="2"/>
  <c r="B525" i="2"/>
  <c r="B524" i="2"/>
  <c r="B523" i="2"/>
  <c r="B522" i="2"/>
  <c r="B410" i="2" l="1"/>
  <c r="B409" i="2"/>
  <c r="B398" i="2"/>
  <c r="B397" i="2"/>
  <c r="B396" i="2"/>
  <c r="B327" i="2" l="1"/>
  <c r="B326" i="2"/>
  <c r="B325" i="2"/>
  <c r="B324" i="2"/>
  <c r="B323" i="2"/>
  <c r="B322" i="2"/>
  <c r="B321" i="2"/>
  <c r="G332" i="2"/>
  <c r="G331" i="2"/>
  <c r="G330" i="2"/>
  <c r="G329" i="2"/>
  <c r="G328" i="2"/>
  <c r="G327" i="2"/>
  <c r="G326" i="2"/>
  <c r="G325" i="2"/>
  <c r="G324" i="2"/>
  <c r="G323" i="2"/>
  <c r="G322" i="2"/>
  <c r="G179" i="2" l="1"/>
  <c r="G178" i="2"/>
  <c r="G177" i="2"/>
  <c r="G176" i="2"/>
  <c r="G175" i="2"/>
  <c r="G174" i="2"/>
  <c r="G173" i="2"/>
  <c r="G172" i="2"/>
  <c r="G171" i="2"/>
  <c r="G588" i="2" l="1"/>
  <c r="G587" i="2"/>
  <c r="G586" i="2"/>
  <c r="G585" i="2"/>
  <c r="G584" i="2"/>
  <c r="G583" i="2"/>
  <c r="G582" i="2"/>
  <c r="G581" i="2"/>
  <c r="G580" i="2"/>
  <c r="G577" i="2"/>
  <c r="G576" i="2"/>
  <c r="G575" i="2"/>
  <c r="G574" i="2"/>
  <c r="G573" i="2"/>
  <c r="G572" i="2"/>
  <c r="G571" i="2"/>
  <c r="G570" i="2"/>
  <c r="G569" i="2"/>
  <c r="G568" i="2"/>
  <c r="G565" i="2"/>
  <c r="G564" i="2"/>
  <c r="G563" i="2"/>
  <c r="G562" i="2"/>
  <c r="G561" i="2"/>
  <c r="G560" i="2"/>
  <c r="G559" i="2"/>
  <c r="G558" i="2"/>
  <c r="G557" i="2"/>
  <c r="G556" i="2"/>
  <c r="G553" i="2"/>
  <c r="G552" i="2"/>
  <c r="G551" i="2"/>
  <c r="G550" i="2"/>
  <c r="G549" i="2"/>
  <c r="G548" i="2"/>
  <c r="G547" i="2"/>
  <c r="G546" i="2"/>
  <c r="G545" i="2"/>
  <c r="G544" i="2"/>
  <c r="B588" i="2"/>
  <c r="B587" i="2"/>
  <c r="B586" i="2"/>
  <c r="B585" i="2"/>
  <c r="B584" i="2"/>
  <c r="B583" i="2"/>
  <c r="B582" i="2"/>
  <c r="B581" i="2"/>
  <c r="B580" i="2"/>
  <c r="B576" i="2"/>
  <c r="B575" i="2"/>
  <c r="B574" i="2"/>
  <c r="B573" i="2"/>
  <c r="B572" i="2"/>
  <c r="B571" i="2"/>
  <c r="B570" i="2"/>
  <c r="B569" i="2"/>
  <c r="B568" i="2"/>
  <c r="B564" i="2"/>
  <c r="B563" i="2"/>
  <c r="B562" i="2"/>
  <c r="B561" i="2"/>
  <c r="B560" i="2"/>
  <c r="B559" i="2"/>
  <c r="B558" i="2"/>
  <c r="B557" i="2"/>
  <c r="B556" i="2"/>
  <c r="B552" i="2"/>
  <c r="B551" i="2"/>
  <c r="B550" i="2"/>
  <c r="B549" i="2"/>
  <c r="B548" i="2"/>
  <c r="B547" i="2"/>
  <c r="B546" i="2"/>
  <c r="B545" i="2"/>
  <c r="B544" i="2"/>
  <c r="G519" i="2" l="1"/>
  <c r="G518" i="2"/>
  <c r="G517" i="2"/>
  <c r="G516" i="2"/>
  <c r="G515" i="2"/>
  <c r="G514" i="2"/>
  <c r="G511" i="2"/>
  <c r="G510" i="2"/>
  <c r="G509" i="2"/>
  <c r="G508" i="2"/>
  <c r="G507" i="2"/>
  <c r="G506" i="2"/>
  <c r="G505" i="2"/>
  <c r="G502" i="2"/>
  <c r="G501" i="2"/>
  <c r="G500" i="2"/>
  <c r="G499" i="2"/>
  <c r="G498" i="2"/>
  <c r="G497" i="2"/>
  <c r="G494" i="2"/>
  <c r="G493" i="2"/>
  <c r="G492" i="2"/>
  <c r="G491" i="2"/>
  <c r="G490" i="2"/>
  <c r="G489" i="2"/>
  <c r="B518" i="2"/>
  <c r="B517" i="2"/>
  <c r="B516" i="2"/>
  <c r="B515" i="2"/>
  <c r="B514" i="2"/>
  <c r="B509" i="2"/>
  <c r="B508" i="2"/>
  <c r="B507" i="2"/>
  <c r="B506" i="2"/>
  <c r="B505" i="2"/>
  <c r="B502" i="2"/>
  <c r="B501" i="2"/>
  <c r="B500" i="2"/>
  <c r="B499" i="2"/>
  <c r="B498" i="2"/>
  <c r="B497" i="2"/>
  <c r="B493" i="2"/>
  <c r="B492" i="2"/>
  <c r="B491" i="2"/>
  <c r="B490" i="2"/>
  <c r="B489" i="2"/>
  <c r="G476" i="2" l="1"/>
  <c r="G475" i="2"/>
  <c r="G474" i="2"/>
  <c r="G473" i="2"/>
  <c r="G472" i="2"/>
  <c r="G471" i="2"/>
  <c r="G449" i="2"/>
  <c r="G448" i="2"/>
  <c r="G447" i="2"/>
  <c r="G446" i="2"/>
  <c r="G445" i="2"/>
  <c r="G444" i="2"/>
  <c r="G443" i="2"/>
  <c r="G440" i="2"/>
  <c r="G439" i="2"/>
  <c r="G438" i="2"/>
  <c r="G437" i="2"/>
  <c r="G436" i="2"/>
  <c r="G435" i="2"/>
  <c r="G434" i="2"/>
  <c r="G431" i="2"/>
  <c r="G430" i="2"/>
  <c r="G429" i="2"/>
  <c r="G428" i="2"/>
  <c r="G427" i="2"/>
  <c r="G426" i="2"/>
  <c r="B476" i="2" l="1"/>
  <c r="B475" i="2"/>
  <c r="B474" i="2"/>
  <c r="B473" i="2"/>
  <c r="B472" i="2"/>
  <c r="B471" i="2"/>
  <c r="B448" i="2"/>
  <c r="B447" i="2"/>
  <c r="B446" i="2"/>
  <c r="B445" i="2"/>
  <c r="B444" i="2"/>
  <c r="B443" i="2"/>
  <c r="B439" i="2"/>
  <c r="B438" i="2"/>
  <c r="B437" i="2"/>
  <c r="B436" i="2"/>
  <c r="B435" i="2"/>
  <c r="B434" i="2"/>
  <c r="B431" i="2"/>
  <c r="B430" i="2"/>
  <c r="B429" i="2"/>
  <c r="B428" i="2"/>
  <c r="B427" i="2"/>
  <c r="B426" i="2"/>
  <c r="B408" i="2" l="1"/>
  <c r="B407" i="2"/>
  <c r="B406" i="2"/>
  <c r="B405" i="2"/>
  <c r="B395" i="2"/>
  <c r="B394" i="2"/>
  <c r="B393" i="2"/>
  <c r="B392" i="2"/>
  <c r="B391" i="2"/>
  <c r="B314" i="2" l="1"/>
  <c r="G343" i="2" l="1"/>
  <c r="G342" i="2"/>
  <c r="G341" i="2"/>
  <c r="G318" i="2" l="1"/>
  <c r="G317" i="2"/>
  <c r="G316" i="2"/>
  <c r="G315" i="2"/>
  <c r="G314" i="2"/>
  <c r="G313" i="2"/>
  <c r="G312" i="2"/>
  <c r="G311" i="2"/>
  <c r="G310" i="2"/>
  <c r="G309" i="2"/>
  <c r="G340" i="2"/>
  <c r="G339" i="2"/>
  <c r="G338" i="2"/>
  <c r="G337" i="2"/>
  <c r="G336" i="2"/>
  <c r="G335" i="2"/>
  <c r="B340" i="2"/>
  <c r="B339" i="2"/>
  <c r="B338" i="2"/>
  <c r="B337" i="2"/>
  <c r="B336" i="2"/>
  <c r="B335" i="2"/>
  <c r="G321" i="2"/>
  <c r="G308" i="2"/>
  <c r="B313" i="2" l="1"/>
  <c r="B312" i="2"/>
  <c r="B311" i="2"/>
  <c r="B310" i="2"/>
  <c r="B309" i="2"/>
  <c r="B308" i="2"/>
  <c r="G247" i="2" l="1"/>
  <c r="G246" i="2"/>
  <c r="G245" i="2"/>
  <c r="G244" i="2"/>
  <c r="G243" i="2"/>
  <c r="G242" i="2"/>
  <c r="G241" i="2"/>
  <c r="G240" i="2"/>
  <c r="G239" i="2"/>
  <c r="G238" i="2"/>
  <c r="G237" i="2"/>
  <c r="G468" i="2" l="1"/>
  <c r="G467" i="2"/>
  <c r="G466" i="2"/>
  <c r="G465" i="2"/>
  <c r="G464" i="2"/>
  <c r="G463" i="2"/>
  <c r="G462" i="2"/>
  <c r="G461" i="2"/>
  <c r="B466" i="2"/>
  <c r="B465" i="2"/>
  <c r="B464" i="2"/>
  <c r="B463" i="2"/>
  <c r="B462" i="2"/>
  <c r="B461" i="2"/>
  <c r="G458" i="2" l="1"/>
  <c r="G457" i="2"/>
  <c r="G456" i="2"/>
  <c r="G455" i="2"/>
  <c r="G454" i="2"/>
  <c r="G453" i="2"/>
  <c r="G452" i="2"/>
  <c r="B456" i="2"/>
  <c r="B455" i="2"/>
  <c r="B454" i="2"/>
  <c r="B453" i="2"/>
  <c r="B452" i="2"/>
  <c r="G234" i="2" l="1"/>
  <c r="G233" i="2"/>
  <c r="G232" i="2"/>
  <c r="G231" i="2"/>
  <c r="G230" i="2"/>
  <c r="G229" i="2"/>
  <c r="G228" i="2"/>
  <c r="G227" i="2"/>
  <c r="G226" i="2"/>
  <c r="G225" i="2"/>
  <c r="G224" i="2"/>
  <c r="B243" i="2" l="1"/>
  <c r="B242" i="2"/>
  <c r="B241" i="2"/>
  <c r="B240" i="2"/>
  <c r="B239" i="2"/>
  <c r="B238" i="2"/>
  <c r="B237" i="2"/>
  <c r="G74" i="2" l="1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127" i="2" l="1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G142" i="2" l="1"/>
  <c r="G141" i="2"/>
  <c r="G140" i="2"/>
  <c r="G139" i="2"/>
  <c r="G138" i="2"/>
  <c r="G137" i="2"/>
  <c r="G136" i="2"/>
  <c r="G135" i="2"/>
  <c r="G134" i="2"/>
  <c r="G133" i="2"/>
  <c r="G132" i="2"/>
  <c r="G131" i="2"/>
  <c r="G130" i="2"/>
  <c r="B139" i="2"/>
  <c r="B138" i="2"/>
  <c r="B137" i="2"/>
  <c r="B136" i="2"/>
  <c r="B135" i="2"/>
  <c r="B134" i="2"/>
  <c r="B133" i="2"/>
  <c r="B132" i="2"/>
  <c r="B131" i="2"/>
  <c r="B130" i="2"/>
  <c r="G380" i="2" l="1"/>
  <c r="G379" i="2"/>
  <c r="G378" i="2"/>
  <c r="G377" i="2"/>
  <c r="G376" i="2"/>
  <c r="G375" i="2"/>
  <c r="G374" i="2"/>
  <c r="G373" i="2"/>
  <c r="B378" i="2"/>
  <c r="B377" i="2"/>
  <c r="B376" i="2"/>
  <c r="B375" i="2"/>
  <c r="B374" i="2"/>
  <c r="B373" i="2"/>
  <c r="G370" i="2"/>
  <c r="G369" i="2"/>
  <c r="G368" i="2"/>
  <c r="G367" i="2"/>
  <c r="G366" i="2"/>
  <c r="G365" i="2"/>
  <c r="G364" i="2"/>
  <c r="B369" i="2"/>
  <c r="B368" i="2"/>
  <c r="B367" i="2"/>
  <c r="B366" i="2"/>
  <c r="B365" i="2"/>
  <c r="B364" i="2"/>
  <c r="G361" i="2"/>
  <c r="G360" i="2"/>
  <c r="G359" i="2"/>
  <c r="G358" i="2"/>
  <c r="G357" i="2"/>
  <c r="G356" i="2"/>
  <c r="B361" i="2"/>
  <c r="B360" i="2"/>
  <c r="B359" i="2"/>
  <c r="B358" i="2"/>
  <c r="B357" i="2"/>
  <c r="B356" i="2"/>
  <c r="G352" i="2"/>
  <c r="G351" i="2"/>
  <c r="G350" i="2"/>
  <c r="G349" i="2"/>
  <c r="G348" i="2"/>
  <c r="G347" i="2"/>
  <c r="G346" i="2"/>
  <c r="B353" i="2"/>
  <c r="B352" i="2"/>
  <c r="B351" i="2"/>
  <c r="B350" i="2"/>
  <c r="B349" i="2"/>
  <c r="B348" i="2"/>
  <c r="B347" i="2"/>
  <c r="B346" i="2"/>
  <c r="G305" i="2" l="1"/>
  <c r="G304" i="2"/>
  <c r="G303" i="2"/>
  <c r="G302" i="2"/>
  <c r="G301" i="2"/>
  <c r="G300" i="2"/>
  <c r="G299" i="2"/>
  <c r="B303" i="2"/>
  <c r="B302" i="2"/>
  <c r="B301" i="2"/>
  <c r="B300" i="2"/>
  <c r="B299" i="2"/>
  <c r="G295" i="2"/>
  <c r="G294" i="2"/>
  <c r="G293" i="2"/>
  <c r="G292" i="2"/>
  <c r="G291" i="2"/>
  <c r="G290" i="2"/>
  <c r="G289" i="2"/>
  <c r="G288" i="2"/>
  <c r="G287" i="2"/>
  <c r="G286" i="2"/>
  <c r="G285" i="2"/>
  <c r="B290" i="2"/>
  <c r="B289" i="2"/>
  <c r="B288" i="2"/>
  <c r="B287" i="2"/>
  <c r="B286" i="2"/>
  <c r="B285" i="2"/>
  <c r="G280" i="2"/>
  <c r="G279" i="2"/>
  <c r="G278" i="2"/>
  <c r="G277" i="2"/>
  <c r="G276" i="2"/>
  <c r="G275" i="2"/>
  <c r="G274" i="2"/>
  <c r="G273" i="2"/>
  <c r="G272" i="2"/>
  <c r="B278" i="2"/>
  <c r="B277" i="2"/>
  <c r="B276" i="2"/>
  <c r="B275" i="2"/>
  <c r="B274" i="2"/>
  <c r="B273" i="2"/>
  <c r="B272" i="2"/>
  <c r="B230" i="2" l="1"/>
  <c r="B229" i="2"/>
  <c r="B228" i="2"/>
  <c r="B227" i="2"/>
  <c r="B226" i="2"/>
  <c r="B225" i="2"/>
  <c r="B224" i="2"/>
  <c r="G221" i="2"/>
  <c r="G220" i="2"/>
  <c r="G219" i="2"/>
  <c r="G218" i="2"/>
  <c r="G217" i="2"/>
  <c r="G216" i="2"/>
  <c r="G215" i="2"/>
  <c r="G214" i="2"/>
  <c r="G213" i="2"/>
  <c r="B219" i="2"/>
  <c r="B218" i="2"/>
  <c r="B217" i="2"/>
  <c r="B216" i="2"/>
  <c r="B215" i="2"/>
  <c r="B214" i="2"/>
  <c r="B213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B204" i="2"/>
  <c r="B203" i="2"/>
  <c r="B202" i="2"/>
  <c r="B201" i="2"/>
  <c r="B200" i="2"/>
  <c r="B199" i="2"/>
  <c r="B198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B189" i="2"/>
  <c r="B188" i="2"/>
  <c r="B187" i="2"/>
  <c r="B186" i="2"/>
  <c r="B185" i="2"/>
  <c r="B184" i="2"/>
  <c r="B183" i="2"/>
  <c r="B182" i="2"/>
  <c r="B178" i="2"/>
  <c r="B177" i="2"/>
  <c r="B176" i="2"/>
  <c r="B175" i="2"/>
  <c r="B174" i="2"/>
  <c r="B173" i="2"/>
  <c r="B172" i="2"/>
  <c r="B171" i="2"/>
  <c r="G168" i="2"/>
  <c r="G167" i="2"/>
  <c r="G166" i="2"/>
  <c r="G165" i="2"/>
  <c r="G164" i="2"/>
  <c r="G163" i="2"/>
  <c r="G162" i="2"/>
  <c r="G161" i="2"/>
  <c r="G160" i="2"/>
  <c r="G159" i="2"/>
  <c r="G158" i="2"/>
  <c r="B166" i="2"/>
  <c r="B165" i="2"/>
  <c r="B164" i="2"/>
  <c r="B163" i="2"/>
  <c r="B162" i="2"/>
  <c r="B161" i="2"/>
  <c r="B160" i="2"/>
  <c r="B159" i="2"/>
  <c r="B158" i="2"/>
  <c r="G155" i="2"/>
  <c r="G154" i="2"/>
  <c r="G153" i="2"/>
  <c r="G152" i="2"/>
  <c r="G151" i="2"/>
  <c r="G150" i="2"/>
  <c r="G149" i="2"/>
  <c r="G148" i="2"/>
  <c r="G147" i="2"/>
  <c r="G146" i="2"/>
  <c r="G145" i="2"/>
  <c r="B154" i="2"/>
  <c r="B153" i="2"/>
  <c r="B152" i="2"/>
  <c r="B151" i="2"/>
  <c r="B150" i="2"/>
  <c r="B149" i="2"/>
  <c r="B148" i="2"/>
  <c r="B147" i="2"/>
  <c r="B146" i="2"/>
  <c r="B145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B87" i="2"/>
  <c r="B86" i="2"/>
  <c r="B85" i="2"/>
  <c r="B84" i="2"/>
  <c r="B83" i="2"/>
  <c r="B82" i="2"/>
  <c r="B81" i="2"/>
  <c r="B80" i="2"/>
  <c r="B79" i="2"/>
  <c r="B78" i="2"/>
  <c r="B77" i="2"/>
  <c r="B69" i="2"/>
  <c r="B68" i="2"/>
  <c r="B67" i="2"/>
  <c r="B66" i="2"/>
  <c r="B65" i="2"/>
  <c r="B64" i="2"/>
  <c r="B63" i="2"/>
  <c r="B62" i="2"/>
  <c r="B61" i="2"/>
  <c r="B60" i="2"/>
  <c r="B59" i="2"/>
  <c r="B58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</calcChain>
</file>

<file path=xl/sharedStrings.xml><?xml version="1.0" encoding="utf-8"?>
<sst xmlns="http://schemas.openxmlformats.org/spreadsheetml/2006/main" count="2694" uniqueCount="40">
  <si>
    <t xml:space="preserve"> 1/5</t>
  </si>
  <si>
    <t xml:space="preserve"> 1/3</t>
  </si>
  <si>
    <t xml:space="preserve"> 2/5</t>
  </si>
  <si>
    <t xml:space="preserve"> 1/2</t>
  </si>
  <si>
    <t xml:space="preserve"> 2/3</t>
  </si>
  <si>
    <t xml:space="preserve"> 3/4</t>
  </si>
  <si>
    <t xml:space="preserve"> 5/6</t>
  </si>
  <si>
    <t xml:space="preserve"> 8/9</t>
  </si>
  <si>
    <t>EbNo</t>
  </si>
  <si>
    <t>EsNo</t>
  </si>
  <si>
    <t>BLER</t>
  </si>
  <si>
    <t>QPSK</t>
  </si>
  <si>
    <t>CRC8</t>
  </si>
  <si>
    <t>64QAM</t>
  </si>
  <si>
    <t>CRC16</t>
  </si>
  <si>
    <t>QAM</t>
  </si>
  <si>
    <t>Rate</t>
  </si>
  <si>
    <t>Info Blocklength</t>
  </si>
  <si>
    <t>Es/No</t>
  </si>
  <si>
    <t>Eb/N0</t>
    <phoneticPr fontId="4" type="noConversion"/>
  </si>
  <si>
    <t>Bit Number Per Symbol</t>
    <phoneticPr fontId="4" type="noConversion"/>
  </si>
  <si>
    <t>QPSK</t>
    <phoneticPr fontId="4" type="noConversion"/>
  </si>
  <si>
    <t>64QAM</t>
    <phoneticPr fontId="4" type="noConversion"/>
  </si>
  <si>
    <t>Type:</t>
  </si>
  <si>
    <t>Turbo</t>
    <phoneticPr fontId="4" type="noConversion"/>
  </si>
  <si>
    <t xml:space="preserve">Source Contribution: </t>
  </si>
  <si>
    <t>Decoder:</t>
  </si>
  <si>
    <t>Max-Log-MAP</t>
    <phoneticPr fontId="4" type="noConversion"/>
  </si>
  <si>
    <t>#Iterations (max):</t>
  </si>
  <si>
    <t>Scaling Factor</t>
    <phoneticPr fontId="4" type="noConversion"/>
  </si>
  <si>
    <t>CRC Size</t>
    <phoneticPr fontId="4" type="noConversion"/>
  </si>
  <si>
    <t>100: 8 bits; 400: 16 bits; Others: 24 bits</t>
    <phoneticPr fontId="4" type="noConversion"/>
  </si>
  <si>
    <t>Code Name:</t>
    <phoneticPr fontId="4" type="noConversion"/>
  </si>
  <si>
    <t>PCM description:</t>
  </si>
  <si>
    <t>Blocklength scaling:</t>
  </si>
  <si>
    <t>QC-LDPC</t>
  </si>
  <si>
    <t>R1-167270</t>
  </si>
  <si>
    <t>Offset Min-Sum (offset=0.18) / flooding</t>
  </si>
  <si>
    <t>R1-167273: family 2.b for rate 1/6, 1/3 and 1/2, family 1.a for rate 2/3, 3/4 and 5/6; R1-167270: 8/9</t>
  </si>
  <si>
    <t>Lifting  + puncturing/repetition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</si>
</sst>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1" fontId="0" fillId="0" borderId="0" xfId="0" applyNumberFormat="1"/>
    <xf numFmtId="0" fontId="0" fillId="0" borderId="0" xfId="0" quotePrefix="1"/>
    <xf numFmtId="0" fontId="5" fillId="2" borderId="0" xfId="0" applyFont="1" applyFill="1"/>
    <xf numFmtId="2" fontId="5" fillId="2" borderId="0" xfId="0" applyNumberFormat="1" applyFont="1" applyFill="1"/>
    <xf numFmtId="2" fontId="0" fillId="0" borderId="0" xfId="0" applyNumberFormat="1"/>
    <xf numFmtId="16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610085144"/>
        <c:axId val="610085536"/>
      </c:scatterChart>
      <c:valAx>
        <c:axId val="610085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0085536"/>
        <c:crosses val="autoZero"/>
        <c:crossBetween val="midCat"/>
      </c:valAx>
      <c:valAx>
        <c:axId val="61008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0085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200</xdr:row>
      <xdr:rowOff>33337</xdr:rowOff>
    </xdr:from>
    <xdr:to>
      <xdr:col>14</xdr:col>
      <xdr:colOff>57150</xdr:colOff>
      <xdr:row>214</xdr:row>
      <xdr:rowOff>109537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L23"/>
  <sheetViews>
    <sheetView workbookViewId="0">
      <selection activeCell="D28" sqref="D28"/>
    </sheetView>
  </sheetViews>
  <sheetFormatPr defaultRowHeight="15"/>
  <sheetData>
    <row r="3" spans="4:12">
      <c r="D3" s="1"/>
      <c r="E3" s="3"/>
      <c r="F3" s="2">
        <v>100</v>
      </c>
      <c r="G3" s="2">
        <v>400</v>
      </c>
      <c r="H3" s="2">
        <v>1000</v>
      </c>
      <c r="I3" s="2">
        <v>2000</v>
      </c>
      <c r="J3" s="2">
        <v>4000</v>
      </c>
      <c r="K3" s="2">
        <v>6000</v>
      </c>
      <c r="L3" s="2">
        <v>8000</v>
      </c>
    </row>
    <row r="4" spans="4:12">
      <c r="D4" s="3">
        <v>0.2</v>
      </c>
      <c r="E4" s="2" t="s">
        <v>0</v>
      </c>
      <c r="F4" s="4">
        <v>498</v>
      </c>
      <c r="G4" s="4">
        <v>1998</v>
      </c>
      <c r="H4" s="4">
        <v>4998</v>
      </c>
      <c r="I4" s="4">
        <v>10002</v>
      </c>
      <c r="J4" s="5">
        <v>19998</v>
      </c>
      <c r="K4" s="5">
        <v>30000</v>
      </c>
      <c r="L4" s="5">
        <v>40002</v>
      </c>
    </row>
    <row r="5" spans="4:12">
      <c r="D5" s="3">
        <v>0.33333333333333331</v>
      </c>
      <c r="E5" s="2" t="s">
        <v>1</v>
      </c>
      <c r="F5" s="4">
        <v>300</v>
      </c>
      <c r="G5" s="4">
        <v>1200</v>
      </c>
      <c r="H5" s="4">
        <v>3000</v>
      </c>
      <c r="I5" s="4">
        <v>6000</v>
      </c>
      <c r="J5" s="4">
        <v>12000</v>
      </c>
      <c r="K5" s="5">
        <v>18000</v>
      </c>
      <c r="L5" s="5">
        <v>24000</v>
      </c>
    </row>
    <row r="6" spans="4:12">
      <c r="D6" s="3">
        <v>0.4</v>
      </c>
      <c r="E6" s="2" t="s">
        <v>2</v>
      </c>
      <c r="F6" s="4">
        <v>252</v>
      </c>
      <c r="G6" s="4">
        <v>1002</v>
      </c>
      <c r="H6" s="4">
        <v>2502</v>
      </c>
      <c r="I6" s="4">
        <v>4998</v>
      </c>
      <c r="J6" s="4">
        <v>10002</v>
      </c>
      <c r="K6" s="4">
        <v>15000</v>
      </c>
      <c r="L6" s="5">
        <v>19998</v>
      </c>
    </row>
    <row r="7" spans="4:12">
      <c r="D7" s="3">
        <v>0.5</v>
      </c>
      <c r="E7" s="2" t="s">
        <v>3</v>
      </c>
      <c r="F7" s="4">
        <v>198</v>
      </c>
      <c r="G7" s="4">
        <v>798</v>
      </c>
      <c r="H7" s="4">
        <v>1998</v>
      </c>
      <c r="I7" s="4">
        <v>4002</v>
      </c>
      <c r="J7" s="4">
        <v>8004</v>
      </c>
      <c r="K7" s="4">
        <v>12000</v>
      </c>
      <c r="L7" s="4">
        <v>16002</v>
      </c>
    </row>
    <row r="8" spans="4:12">
      <c r="D8" s="3">
        <v>0.66666666666666663</v>
      </c>
      <c r="E8" s="2" t="s">
        <v>4</v>
      </c>
      <c r="F8" s="4">
        <v>150</v>
      </c>
      <c r="G8" s="4">
        <v>600</v>
      </c>
      <c r="H8" s="4">
        <v>1500</v>
      </c>
      <c r="I8" s="4">
        <v>3000</v>
      </c>
      <c r="J8" s="4">
        <v>6000</v>
      </c>
      <c r="K8" s="4">
        <v>9000</v>
      </c>
      <c r="L8" s="4">
        <v>12000</v>
      </c>
    </row>
    <row r="9" spans="4:12">
      <c r="D9" s="3">
        <v>0.75</v>
      </c>
      <c r="E9" s="2" t="s">
        <v>5</v>
      </c>
      <c r="F9" s="4">
        <v>132</v>
      </c>
      <c r="G9" s="4">
        <v>534</v>
      </c>
      <c r="H9" s="4">
        <v>1332</v>
      </c>
      <c r="I9" s="4">
        <v>2664</v>
      </c>
      <c r="J9" s="4">
        <v>5334</v>
      </c>
      <c r="K9" s="4">
        <v>8004</v>
      </c>
      <c r="L9" s="4">
        <v>10668</v>
      </c>
    </row>
    <row r="10" spans="4:12">
      <c r="D10" s="3">
        <v>0.83333333333333337</v>
      </c>
      <c r="E10" s="2" t="s">
        <v>6</v>
      </c>
      <c r="F10" s="4">
        <v>120</v>
      </c>
      <c r="G10" s="4">
        <v>480</v>
      </c>
      <c r="H10" s="4">
        <v>1200</v>
      </c>
      <c r="I10" s="4">
        <v>2400</v>
      </c>
      <c r="J10" s="4">
        <v>4800</v>
      </c>
      <c r="K10" s="4">
        <v>7200</v>
      </c>
      <c r="L10" s="4">
        <v>9600</v>
      </c>
    </row>
    <row r="11" spans="4:12">
      <c r="D11" s="3">
        <v>0.88888888888888884</v>
      </c>
      <c r="E11" s="2" t="s">
        <v>7</v>
      </c>
      <c r="F11" s="4">
        <v>114</v>
      </c>
      <c r="G11" s="4">
        <v>450</v>
      </c>
      <c r="H11" s="4">
        <v>1128</v>
      </c>
      <c r="I11" s="4">
        <v>2250</v>
      </c>
      <c r="J11" s="4">
        <v>4500</v>
      </c>
      <c r="K11" s="4">
        <v>6750</v>
      </c>
      <c r="L11" s="4">
        <v>9000</v>
      </c>
    </row>
    <row r="15" spans="4:12">
      <c r="D15" s="1"/>
      <c r="E15" s="3"/>
      <c r="F15" s="2">
        <v>100</v>
      </c>
      <c r="G15" s="2">
        <v>400</v>
      </c>
      <c r="H15" s="2">
        <v>1000</v>
      </c>
      <c r="I15" s="2">
        <v>2000</v>
      </c>
      <c r="J15" s="2">
        <v>4000</v>
      </c>
      <c r="K15" s="2">
        <v>6000</v>
      </c>
      <c r="L15" s="2">
        <v>8000</v>
      </c>
    </row>
    <row r="16" spans="4:12">
      <c r="D16" s="3">
        <v>0.2</v>
      </c>
      <c r="E16" s="2" t="s">
        <v>0</v>
      </c>
      <c r="F16" s="4">
        <v>-5</v>
      </c>
      <c r="G16" s="4">
        <v>-5</v>
      </c>
      <c r="H16" s="4">
        <v>-7</v>
      </c>
      <c r="I16" s="4">
        <v>-6</v>
      </c>
      <c r="J16" s="5">
        <v>19998</v>
      </c>
      <c r="K16" s="5">
        <v>30000</v>
      </c>
      <c r="L16" s="5">
        <v>40002</v>
      </c>
    </row>
    <row r="17" spans="4:12">
      <c r="D17" s="3">
        <v>0.33333333333333331</v>
      </c>
      <c r="E17" s="2" t="s">
        <v>1</v>
      </c>
      <c r="F17" s="4">
        <v>-5</v>
      </c>
      <c r="G17" s="4">
        <v>-5</v>
      </c>
      <c r="H17" s="4">
        <v>-6</v>
      </c>
      <c r="I17" s="4">
        <v>-5</v>
      </c>
      <c r="J17" s="4">
        <v>-6</v>
      </c>
      <c r="K17" s="5">
        <v>18000</v>
      </c>
      <c r="L17" s="5">
        <v>24000</v>
      </c>
    </row>
    <row r="18" spans="4:12">
      <c r="D18" s="3">
        <v>0.4</v>
      </c>
      <c r="E18" s="2" t="s">
        <v>2</v>
      </c>
      <c r="F18" s="4">
        <v>0</v>
      </c>
      <c r="G18" s="4">
        <v>0</v>
      </c>
      <c r="H18" s="4">
        <v>-3</v>
      </c>
      <c r="I18" s="4">
        <v>-3</v>
      </c>
      <c r="J18" s="4">
        <v>-5</v>
      </c>
      <c r="K18" s="4">
        <v>-3</v>
      </c>
      <c r="L18" s="5">
        <v>19998</v>
      </c>
    </row>
    <row r="19" spans="4:12">
      <c r="D19" s="3">
        <v>0.5</v>
      </c>
      <c r="E19" s="2" t="s">
        <v>3</v>
      </c>
      <c r="F19" s="4">
        <v>0</v>
      </c>
      <c r="G19" s="4">
        <v>0</v>
      </c>
      <c r="H19" s="4">
        <v>0</v>
      </c>
      <c r="I19" s="4">
        <v>-2</v>
      </c>
      <c r="J19" s="4">
        <v>-3</v>
      </c>
      <c r="K19" s="4">
        <v>-2</v>
      </c>
      <c r="L19" s="4">
        <v>-2</v>
      </c>
    </row>
    <row r="20" spans="4:12">
      <c r="D20" s="3">
        <v>0.66666666666666663</v>
      </c>
      <c r="E20" s="2" t="s">
        <v>4</v>
      </c>
      <c r="F20" s="4">
        <v>0</v>
      </c>
      <c r="G20" s="4">
        <v>0</v>
      </c>
      <c r="H20" s="4">
        <v>0</v>
      </c>
      <c r="I20" s="4">
        <v>2</v>
      </c>
      <c r="J20" s="4">
        <v>0</v>
      </c>
      <c r="K20" s="4">
        <v>0</v>
      </c>
      <c r="L20" s="4">
        <v>0</v>
      </c>
    </row>
    <row r="21" spans="4:12">
      <c r="D21" s="3">
        <v>0.75</v>
      </c>
      <c r="E21" s="2" t="s">
        <v>5</v>
      </c>
      <c r="F21" s="4">
        <v>0</v>
      </c>
      <c r="G21" s="4">
        <v>0</v>
      </c>
      <c r="H21" s="4">
        <v>0</v>
      </c>
      <c r="I21" s="4">
        <v>3</v>
      </c>
      <c r="J21" s="4">
        <v>1</v>
      </c>
      <c r="K21" s="4">
        <v>1</v>
      </c>
      <c r="L21" s="4">
        <v>1</v>
      </c>
    </row>
    <row r="22" spans="4:12">
      <c r="D22" s="3">
        <v>0.83333333333333337</v>
      </c>
      <c r="E22" s="2" t="s">
        <v>6</v>
      </c>
      <c r="F22" s="4">
        <v>0</v>
      </c>
      <c r="G22" s="4">
        <v>0</v>
      </c>
      <c r="H22" s="4">
        <v>2</v>
      </c>
      <c r="I22" s="4">
        <v>3</v>
      </c>
      <c r="J22" s="4">
        <v>2</v>
      </c>
      <c r="K22" s="4">
        <v>2</v>
      </c>
      <c r="L22" s="4">
        <v>2</v>
      </c>
    </row>
    <row r="23" spans="4:12">
      <c r="D23" s="3">
        <v>0.88888888888888884</v>
      </c>
      <c r="E23" s="2" t="s">
        <v>7</v>
      </c>
      <c r="F23" s="4">
        <v>0</v>
      </c>
      <c r="G23" s="4">
        <v>0</v>
      </c>
      <c r="H23" s="4">
        <v>3</v>
      </c>
      <c r="I23" s="4">
        <v>3</v>
      </c>
      <c r="J23" s="4">
        <v>3</v>
      </c>
      <c r="K23" s="4">
        <v>4</v>
      </c>
      <c r="L23" s="4">
        <v>3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workbookViewId="0"/>
  </sheetViews>
  <sheetFormatPr defaultRowHeight="15"/>
  <sheetData>
    <row r="1" spans="1:9">
      <c r="B1" t="s">
        <v>8</v>
      </c>
      <c r="C1" t="s">
        <v>9</v>
      </c>
      <c r="D1" t="s">
        <v>10</v>
      </c>
      <c r="G1" t="s">
        <v>8</v>
      </c>
      <c r="H1" t="s">
        <v>9</v>
      </c>
      <c r="I1" t="s">
        <v>10</v>
      </c>
    </row>
    <row r="2" spans="1:9">
      <c r="A2" t="s">
        <v>11</v>
      </c>
      <c r="F2" t="s">
        <v>13</v>
      </c>
    </row>
    <row r="3" spans="1:9">
      <c r="A3">
        <v>100</v>
      </c>
      <c r="B3">
        <f t="shared" ref="B3:B20" si="0">C3-10*LOG10(2*$A$3/$A$4)</f>
        <v>2.5587485567249142</v>
      </c>
      <c r="C3">
        <v>5</v>
      </c>
      <c r="D3" s="6">
        <v>0.65873999999999999</v>
      </c>
      <c r="E3" s="6"/>
      <c r="G3">
        <f>H3-10*LOG10(6*$A$3/$A$4)</f>
        <v>10.787536009528289</v>
      </c>
      <c r="H3">
        <v>18</v>
      </c>
      <c r="I3" s="6">
        <v>0.26907999999999999</v>
      </c>
    </row>
    <row r="4" spans="1:9">
      <c r="A4">
        <v>114</v>
      </c>
      <c r="B4">
        <f t="shared" si="0"/>
        <v>2.7587485567249144</v>
      </c>
      <c r="C4">
        <v>5.2</v>
      </c>
      <c r="D4" s="6">
        <v>0.58455000000000001</v>
      </c>
      <c r="E4" s="6"/>
      <c r="G4">
        <f t="shared" ref="G4:G17" si="1">H4-10*LOG10(6*$A$3/$A$4)</f>
        <v>10.987536009528288</v>
      </c>
      <c r="H4">
        <v>18.2</v>
      </c>
      <c r="I4" s="6">
        <v>0.21457000000000001</v>
      </c>
    </row>
    <row r="5" spans="1:9">
      <c r="A5" t="s">
        <v>12</v>
      </c>
      <c r="B5">
        <f t="shared" si="0"/>
        <v>2.9587485567249145</v>
      </c>
      <c r="C5">
        <v>5.4</v>
      </c>
      <c r="D5" s="6">
        <v>0.50083</v>
      </c>
      <c r="E5" s="6"/>
      <c r="G5">
        <f t="shared" si="1"/>
        <v>11.187536009528287</v>
      </c>
      <c r="H5">
        <v>18.399999999999999</v>
      </c>
      <c r="I5" s="6">
        <v>0.16617999999999999</v>
      </c>
    </row>
    <row r="6" spans="1:9">
      <c r="B6">
        <f t="shared" si="0"/>
        <v>3.1587485567249138</v>
      </c>
      <c r="C6">
        <v>5.6</v>
      </c>
      <c r="D6" s="6">
        <v>0.41354999999999997</v>
      </c>
      <c r="E6" s="6"/>
      <c r="G6">
        <f t="shared" si="1"/>
        <v>11.38753600952829</v>
      </c>
      <c r="H6">
        <v>18.600000000000001</v>
      </c>
      <c r="I6" s="6">
        <v>0.12187000000000001</v>
      </c>
    </row>
    <row r="7" spans="1:9">
      <c r="B7">
        <f t="shared" si="0"/>
        <v>3.358748556724914</v>
      </c>
      <c r="C7">
        <v>5.8</v>
      </c>
      <c r="D7" s="6">
        <v>0.33248</v>
      </c>
      <c r="E7" s="6"/>
      <c r="G7">
        <f t="shared" si="1"/>
        <v>11.587536009528289</v>
      </c>
      <c r="H7">
        <v>18.8</v>
      </c>
      <c r="I7" s="6">
        <v>8.7009000000000003E-2</v>
      </c>
    </row>
    <row r="8" spans="1:9">
      <c r="B8">
        <f t="shared" si="0"/>
        <v>3.5587485567249142</v>
      </c>
      <c r="C8">
        <v>6</v>
      </c>
      <c r="D8" s="6">
        <v>0.26235999999999998</v>
      </c>
      <c r="E8" s="6"/>
      <c r="G8">
        <f t="shared" si="1"/>
        <v>11.787536009528289</v>
      </c>
      <c r="H8">
        <v>19</v>
      </c>
      <c r="I8" s="6">
        <v>6.1865999999999997E-2</v>
      </c>
    </row>
    <row r="9" spans="1:9">
      <c r="B9">
        <f t="shared" si="0"/>
        <v>3.7587485567249144</v>
      </c>
      <c r="C9">
        <v>6.2</v>
      </c>
      <c r="D9" s="6">
        <v>0.19250999999999999</v>
      </c>
      <c r="E9" s="6"/>
      <c r="G9">
        <f t="shared" si="1"/>
        <v>11.987536009528288</v>
      </c>
      <c r="H9">
        <v>19.2</v>
      </c>
      <c r="I9" s="6">
        <v>4.1793999999999998E-2</v>
      </c>
    </row>
    <row r="10" spans="1:9">
      <c r="B10">
        <f t="shared" si="0"/>
        <v>3.9587485567249145</v>
      </c>
      <c r="C10">
        <v>6.4</v>
      </c>
      <c r="D10" s="6">
        <v>0.14102999999999999</v>
      </c>
      <c r="E10" s="6"/>
      <c r="G10">
        <f t="shared" si="1"/>
        <v>12.187536009528287</v>
      </c>
      <c r="H10">
        <v>19.399999999999999</v>
      </c>
      <c r="I10" s="6">
        <v>2.8462999999999999E-2</v>
      </c>
    </row>
    <row r="11" spans="1:9">
      <c r="B11">
        <f t="shared" si="0"/>
        <v>4.1587485567249143</v>
      </c>
      <c r="C11">
        <v>6.6</v>
      </c>
      <c r="D11" s="6">
        <v>9.6750000000000003E-2</v>
      </c>
      <c r="E11" s="6"/>
      <c r="G11">
        <f t="shared" si="1"/>
        <v>12.38753600952829</v>
      </c>
      <c r="H11">
        <v>19.600000000000001</v>
      </c>
      <c r="I11" s="6">
        <v>1.7412E-2</v>
      </c>
    </row>
    <row r="12" spans="1:9">
      <c r="B12">
        <f t="shared" si="0"/>
        <v>4.3587485567249136</v>
      </c>
      <c r="C12">
        <v>6.8</v>
      </c>
      <c r="D12" s="6">
        <v>6.4245999999999998E-2</v>
      </c>
      <c r="E12" s="6"/>
      <c r="G12">
        <f t="shared" si="1"/>
        <v>12.587536009528289</v>
      </c>
      <c r="H12">
        <v>19.8</v>
      </c>
      <c r="I12" s="6">
        <v>1.1161000000000001E-2</v>
      </c>
    </row>
    <row r="13" spans="1:9">
      <c r="B13">
        <f t="shared" si="0"/>
        <v>4.5587485567249146</v>
      </c>
      <c r="C13">
        <v>7</v>
      </c>
      <c r="D13" s="6">
        <v>4.1354000000000002E-2</v>
      </c>
      <c r="E13" s="6"/>
      <c r="G13">
        <f t="shared" si="1"/>
        <v>12.787536009528289</v>
      </c>
      <c r="H13">
        <v>20</v>
      </c>
      <c r="I13" s="6">
        <v>6.7107E-3</v>
      </c>
    </row>
    <row r="14" spans="1:9">
      <c r="B14">
        <f t="shared" si="0"/>
        <v>4.7587485567249139</v>
      </c>
      <c r="C14">
        <v>7.2</v>
      </c>
      <c r="D14" s="6">
        <v>2.5222999999999999E-2</v>
      </c>
      <c r="E14" s="6"/>
      <c r="G14">
        <f t="shared" si="1"/>
        <v>12.987536009528288</v>
      </c>
      <c r="H14">
        <v>20.2</v>
      </c>
      <c r="I14" s="6">
        <v>3.8203999999999998E-3</v>
      </c>
    </row>
    <row r="15" spans="1:9">
      <c r="B15">
        <f t="shared" si="0"/>
        <v>4.958748556724915</v>
      </c>
      <c r="C15">
        <v>7.4</v>
      </c>
      <c r="D15" s="6">
        <v>1.4511E-2</v>
      </c>
      <c r="E15" s="6"/>
      <c r="G15">
        <f t="shared" si="1"/>
        <v>13.187536009528287</v>
      </c>
      <c r="H15">
        <v>20.399999999999999</v>
      </c>
      <c r="I15" s="6">
        <v>2.2001999999999998E-3</v>
      </c>
    </row>
    <row r="16" spans="1:9">
      <c r="B16">
        <f t="shared" si="0"/>
        <v>5.1587485567249143</v>
      </c>
      <c r="C16">
        <v>7.6</v>
      </c>
      <c r="D16" s="6">
        <v>8.1107999999999996E-3</v>
      </c>
      <c r="E16" s="6"/>
      <c r="G16">
        <f t="shared" si="1"/>
        <v>13.38753600952829</v>
      </c>
      <c r="H16">
        <v>20.6</v>
      </c>
      <c r="I16" s="6">
        <v>1.2401000000000001E-3</v>
      </c>
    </row>
    <row r="17" spans="1:9">
      <c r="B17">
        <f t="shared" si="0"/>
        <v>5.3587485567249136</v>
      </c>
      <c r="C17">
        <v>7.8</v>
      </c>
      <c r="D17" s="6">
        <v>4.5504999999999999E-3</v>
      </c>
      <c r="E17" s="6"/>
      <c r="G17">
        <f t="shared" si="1"/>
        <v>13.587536009528289</v>
      </c>
      <c r="H17">
        <v>20.8</v>
      </c>
      <c r="I17" s="6">
        <v>5.6006000000000003E-4</v>
      </c>
    </row>
    <row r="18" spans="1:9">
      <c r="B18">
        <f t="shared" si="0"/>
        <v>5.5587485567249146</v>
      </c>
      <c r="C18">
        <v>8</v>
      </c>
      <c r="D18" s="6">
        <v>2.3002000000000001E-3</v>
      </c>
      <c r="E18" s="6"/>
      <c r="I18" s="6"/>
    </row>
    <row r="19" spans="1:9">
      <c r="B19">
        <f t="shared" si="0"/>
        <v>5.7587485567249139</v>
      </c>
      <c r="C19">
        <v>8.1999999999999993</v>
      </c>
      <c r="D19" s="6">
        <v>1.1900999999999999E-3</v>
      </c>
      <c r="E19" s="6"/>
      <c r="I19" s="6"/>
    </row>
    <row r="20" spans="1:9">
      <c r="B20">
        <f t="shared" si="0"/>
        <v>5.958748556724915</v>
      </c>
      <c r="C20">
        <v>8.4</v>
      </c>
      <c r="D20" s="6">
        <v>4.9005000000000001E-4</v>
      </c>
      <c r="E20" s="6"/>
      <c r="I20" s="6"/>
    </row>
    <row r="21" spans="1:9">
      <c r="D21" s="6"/>
      <c r="E21" s="6"/>
      <c r="I21" s="6"/>
    </row>
    <row r="22" spans="1:9">
      <c r="D22" s="6"/>
      <c r="E22" s="6"/>
    </row>
    <row r="23" spans="1:9">
      <c r="A23">
        <v>100</v>
      </c>
      <c r="B23">
        <f t="shared" ref="B23:B35" si="2">C23-10*LOG10(2*$A$23/$A$24)</f>
        <v>2.7815125038364359</v>
      </c>
      <c r="C23">
        <v>5</v>
      </c>
      <c r="D23" s="6">
        <v>0.33704000000000001</v>
      </c>
      <c r="E23" s="6"/>
      <c r="G23">
        <f>H23-10*LOG10(6*$A$23/$A$24)</f>
        <v>10.010299956639813</v>
      </c>
      <c r="H23">
        <v>17</v>
      </c>
      <c r="I23" s="6">
        <v>0.24032999999999999</v>
      </c>
    </row>
    <row r="24" spans="1:9">
      <c r="A24">
        <v>120</v>
      </c>
      <c r="B24">
        <f t="shared" si="2"/>
        <v>2.9815125038364361</v>
      </c>
      <c r="C24">
        <v>5.2</v>
      </c>
      <c r="D24" s="6">
        <v>0.25838</v>
      </c>
      <c r="G24">
        <f t="shared" ref="G24:G36" si="3">H24-10*LOG10(6*$A$23/$A$24)</f>
        <v>10.210299956639812</v>
      </c>
      <c r="H24">
        <v>17.2</v>
      </c>
      <c r="I24" s="6">
        <v>0.18356</v>
      </c>
    </row>
    <row r="25" spans="1:9">
      <c r="A25" t="s">
        <v>12</v>
      </c>
      <c r="B25">
        <f t="shared" si="2"/>
        <v>3.1815125038364362</v>
      </c>
      <c r="C25">
        <v>5.4</v>
      </c>
      <c r="D25" s="6">
        <v>0.18926999999999999</v>
      </c>
      <c r="G25">
        <f t="shared" si="3"/>
        <v>10.410299956639811</v>
      </c>
      <c r="H25">
        <v>17.399999999999999</v>
      </c>
      <c r="I25" s="6">
        <v>0.13777</v>
      </c>
    </row>
    <row r="26" spans="1:9">
      <c r="B26">
        <f t="shared" si="2"/>
        <v>3.3815125038364355</v>
      </c>
      <c r="C26">
        <v>5.6</v>
      </c>
      <c r="D26" s="6">
        <v>0.13173000000000001</v>
      </c>
      <c r="G26">
        <f t="shared" si="3"/>
        <v>10.610299956639814</v>
      </c>
      <c r="H26">
        <v>17.600000000000001</v>
      </c>
      <c r="I26" s="6">
        <v>9.7860000000000003E-2</v>
      </c>
    </row>
    <row r="27" spans="1:9">
      <c r="B27">
        <f t="shared" si="2"/>
        <v>3.5815125038364357</v>
      </c>
      <c r="C27">
        <v>5.8</v>
      </c>
      <c r="D27" s="6">
        <v>8.5799E-2</v>
      </c>
      <c r="G27">
        <f t="shared" si="3"/>
        <v>10.810299956639813</v>
      </c>
      <c r="H27">
        <v>17.8</v>
      </c>
      <c r="I27" s="6">
        <v>6.6447000000000006E-2</v>
      </c>
    </row>
    <row r="28" spans="1:9">
      <c r="B28">
        <f t="shared" si="2"/>
        <v>3.7815125038364359</v>
      </c>
      <c r="C28">
        <v>6</v>
      </c>
      <c r="D28" s="6">
        <v>5.4465E-2</v>
      </c>
      <c r="G28">
        <f t="shared" si="3"/>
        <v>11.010299956639813</v>
      </c>
      <c r="H28">
        <v>18</v>
      </c>
      <c r="I28" s="6">
        <v>4.4054000000000003E-2</v>
      </c>
    </row>
    <row r="29" spans="1:9">
      <c r="B29">
        <f t="shared" si="2"/>
        <v>3.9815125038364361</v>
      </c>
      <c r="C29">
        <v>6.2</v>
      </c>
      <c r="D29" s="6">
        <v>3.2543000000000002E-2</v>
      </c>
      <c r="G29">
        <f t="shared" si="3"/>
        <v>11.210299956639812</v>
      </c>
      <c r="H29">
        <v>18.2</v>
      </c>
      <c r="I29" s="6">
        <v>2.8872999999999999E-2</v>
      </c>
    </row>
    <row r="30" spans="1:9">
      <c r="B30">
        <f t="shared" si="2"/>
        <v>4.1815125038364362</v>
      </c>
      <c r="C30">
        <v>6.4</v>
      </c>
      <c r="D30" s="6">
        <v>1.8502000000000001E-2</v>
      </c>
      <c r="G30">
        <f t="shared" si="3"/>
        <v>11.410299956639811</v>
      </c>
      <c r="H30">
        <v>18.399999999999999</v>
      </c>
      <c r="I30" s="6">
        <v>1.8612E-2</v>
      </c>
    </row>
    <row r="31" spans="1:9">
      <c r="B31">
        <f t="shared" si="2"/>
        <v>4.3815125038364355</v>
      </c>
      <c r="C31">
        <v>6.6</v>
      </c>
      <c r="D31" s="6">
        <v>9.8110000000000003E-3</v>
      </c>
      <c r="G31">
        <f t="shared" si="3"/>
        <v>11.610299956639814</v>
      </c>
      <c r="H31">
        <v>18.600000000000001</v>
      </c>
      <c r="I31" s="6">
        <v>1.0111E-2</v>
      </c>
    </row>
    <row r="32" spans="1:9">
      <c r="B32">
        <f t="shared" si="2"/>
        <v>4.5815125038364357</v>
      </c>
      <c r="C32">
        <v>6.8</v>
      </c>
      <c r="D32" s="6">
        <v>5.0604999999999999E-3</v>
      </c>
      <c r="G32">
        <f t="shared" si="3"/>
        <v>11.810299956639813</v>
      </c>
      <c r="H32">
        <v>18.8</v>
      </c>
      <c r="I32" s="6">
        <v>5.8306E-3</v>
      </c>
    </row>
    <row r="33" spans="1:9">
      <c r="B33">
        <f t="shared" si="2"/>
        <v>4.7815125038364359</v>
      </c>
      <c r="C33">
        <v>7</v>
      </c>
      <c r="D33" s="6">
        <v>2.4502E-3</v>
      </c>
      <c r="G33">
        <f t="shared" si="3"/>
        <v>12.010299956639813</v>
      </c>
      <c r="H33">
        <v>19</v>
      </c>
      <c r="I33" s="6">
        <v>3.1002999999999998E-3</v>
      </c>
    </row>
    <row r="34" spans="1:9">
      <c r="B34">
        <f t="shared" si="2"/>
        <v>4.9815125038364361</v>
      </c>
      <c r="C34">
        <v>7.2</v>
      </c>
      <c r="D34" s="6">
        <v>1.2501000000000001E-3</v>
      </c>
      <c r="G34">
        <f t="shared" si="3"/>
        <v>12.210299956639812</v>
      </c>
      <c r="H34">
        <v>19.2</v>
      </c>
      <c r="I34" s="6">
        <v>1.9001999999999999E-3</v>
      </c>
    </row>
    <row r="35" spans="1:9">
      <c r="B35">
        <f t="shared" si="2"/>
        <v>5.1815125038364362</v>
      </c>
      <c r="C35">
        <v>7.4</v>
      </c>
      <c r="D35" s="6">
        <v>3.9004000000000003E-4</v>
      </c>
      <c r="G35">
        <f t="shared" si="3"/>
        <v>12.410299956639811</v>
      </c>
      <c r="H35">
        <v>19.399999999999999</v>
      </c>
      <c r="I35" s="6">
        <v>1.1301E-3</v>
      </c>
    </row>
    <row r="36" spans="1:9">
      <c r="D36" s="6"/>
      <c r="G36">
        <f t="shared" si="3"/>
        <v>12.610299956639814</v>
      </c>
      <c r="H36">
        <v>19.600000000000001</v>
      </c>
      <c r="I36" s="6">
        <v>5.1004999999999996E-4</v>
      </c>
    </row>
    <row r="37" spans="1:9">
      <c r="D37" s="6"/>
      <c r="I37" s="6"/>
    </row>
    <row r="38" spans="1:9">
      <c r="D38" s="6"/>
      <c r="I38" s="6"/>
    </row>
    <row r="39" spans="1:9">
      <c r="A39">
        <v>100</v>
      </c>
      <c r="B39">
        <f>C39-10*LOG10(2*$A$39/$A$40)</f>
        <v>1.1954393554186868</v>
      </c>
      <c r="C39">
        <v>3</v>
      </c>
      <c r="D39" s="6">
        <v>0.74982000000000004</v>
      </c>
      <c r="G39">
        <f>H39-10*LOG10(6*$A$39/$A$40)</f>
        <v>8.4242268082220626</v>
      </c>
      <c r="H39">
        <v>15</v>
      </c>
      <c r="I39" s="6">
        <v>0.38590000000000002</v>
      </c>
    </row>
    <row r="40" spans="1:9">
      <c r="A40">
        <v>132</v>
      </c>
      <c r="B40">
        <f t="shared" ref="B40:B55" si="4">C40-10*LOG10(2*$A$39/$A$40)</f>
        <v>1.395439355418687</v>
      </c>
      <c r="C40">
        <v>3.2</v>
      </c>
      <c r="D40" s="6">
        <v>0.67369999999999997</v>
      </c>
      <c r="G40">
        <f t="shared" ref="G40:G54" si="5">H40-10*LOG10(6*$A$39/$A$40)</f>
        <v>8.6242268082220619</v>
      </c>
      <c r="H40">
        <v>15.2</v>
      </c>
      <c r="I40" s="6">
        <v>0.31989000000000001</v>
      </c>
    </row>
    <row r="41" spans="1:9">
      <c r="A41" t="s">
        <v>12</v>
      </c>
      <c r="B41">
        <f t="shared" si="4"/>
        <v>1.5954393554186868</v>
      </c>
      <c r="C41">
        <v>3.4</v>
      </c>
      <c r="D41" s="6">
        <v>0.58714</v>
      </c>
      <c r="G41">
        <f t="shared" si="5"/>
        <v>8.8242268082220612</v>
      </c>
      <c r="H41">
        <v>15.4</v>
      </c>
      <c r="I41" s="6">
        <v>0.2515</v>
      </c>
    </row>
    <row r="42" spans="1:9">
      <c r="B42">
        <f t="shared" si="4"/>
        <v>1.7954393554186869</v>
      </c>
      <c r="C42">
        <v>3.6</v>
      </c>
      <c r="D42" s="6">
        <v>0.49306</v>
      </c>
      <c r="G42">
        <f t="shared" si="5"/>
        <v>9.0242268082220605</v>
      </c>
      <c r="H42">
        <v>15.6</v>
      </c>
      <c r="I42" s="6">
        <v>0.19273000000000001</v>
      </c>
    </row>
    <row r="43" spans="1:9">
      <c r="B43">
        <f t="shared" si="4"/>
        <v>1.9954393554186867</v>
      </c>
      <c r="C43">
        <v>3.8</v>
      </c>
      <c r="D43" s="6">
        <v>0.40099000000000001</v>
      </c>
      <c r="G43">
        <f t="shared" si="5"/>
        <v>9.2242268082220633</v>
      </c>
      <c r="H43">
        <v>15.8</v>
      </c>
      <c r="I43" s="6">
        <v>0.14269000000000001</v>
      </c>
    </row>
    <row r="44" spans="1:9">
      <c r="B44">
        <f t="shared" si="4"/>
        <v>2.1954393554186868</v>
      </c>
      <c r="C44">
        <v>4</v>
      </c>
      <c r="D44" s="6">
        <v>0.31307000000000001</v>
      </c>
      <c r="G44">
        <f t="shared" si="5"/>
        <v>9.4242268082220626</v>
      </c>
      <c r="H44">
        <v>16</v>
      </c>
      <c r="I44" s="6">
        <v>0.10228</v>
      </c>
    </row>
    <row r="45" spans="1:9">
      <c r="B45">
        <f t="shared" si="4"/>
        <v>2.395439355418687</v>
      </c>
      <c r="C45">
        <v>4.2</v>
      </c>
      <c r="D45" s="6">
        <v>0.23660999999999999</v>
      </c>
      <c r="G45">
        <f t="shared" si="5"/>
        <v>9.6242268082220619</v>
      </c>
      <c r="H45">
        <v>16.2</v>
      </c>
      <c r="I45" s="6">
        <v>7.2266999999999998E-2</v>
      </c>
    </row>
    <row r="46" spans="1:9">
      <c r="B46">
        <f t="shared" si="4"/>
        <v>2.5954393554186872</v>
      </c>
      <c r="C46">
        <v>4.4000000000000004</v>
      </c>
      <c r="D46" s="6">
        <v>0.16613</v>
      </c>
      <c r="G46">
        <f t="shared" si="5"/>
        <v>9.8242268082220612</v>
      </c>
      <c r="H46">
        <v>16.399999999999999</v>
      </c>
      <c r="I46" s="6">
        <v>4.9645000000000002E-2</v>
      </c>
    </row>
    <row r="47" spans="1:9">
      <c r="B47">
        <f t="shared" si="4"/>
        <v>2.7954393554186865</v>
      </c>
      <c r="C47">
        <v>4.5999999999999996</v>
      </c>
      <c r="D47" s="6">
        <v>0.11151999999999999</v>
      </c>
      <c r="G47">
        <f t="shared" si="5"/>
        <v>10.024226808222064</v>
      </c>
      <c r="H47">
        <v>16.600000000000001</v>
      </c>
      <c r="I47" s="6">
        <v>3.1793000000000002E-2</v>
      </c>
    </row>
    <row r="48" spans="1:9">
      <c r="B48">
        <f t="shared" si="4"/>
        <v>2.9954393554186867</v>
      </c>
      <c r="C48">
        <v>4.8</v>
      </c>
      <c r="D48" s="6">
        <v>7.1177000000000004E-2</v>
      </c>
      <c r="G48">
        <f t="shared" si="5"/>
        <v>10.224226808222063</v>
      </c>
      <c r="H48">
        <v>16.8</v>
      </c>
      <c r="I48" s="6">
        <v>1.9231999999999999E-2</v>
      </c>
    </row>
    <row r="49" spans="1:13">
      <c r="B49">
        <f t="shared" si="4"/>
        <v>3.1954393554186868</v>
      </c>
      <c r="C49">
        <v>5</v>
      </c>
      <c r="D49" s="6">
        <v>4.2793999999999999E-2</v>
      </c>
      <c r="G49">
        <f t="shared" si="5"/>
        <v>10.424226808222063</v>
      </c>
      <c r="H49">
        <v>17</v>
      </c>
      <c r="I49" s="6">
        <v>1.1421000000000001E-2</v>
      </c>
    </row>
    <row r="50" spans="1:13">
      <c r="B50">
        <f t="shared" si="4"/>
        <v>3.395439355418687</v>
      </c>
      <c r="C50">
        <v>5.2</v>
      </c>
      <c r="D50" s="6">
        <v>2.4871999999999998E-2</v>
      </c>
      <c r="G50">
        <f t="shared" si="5"/>
        <v>10.624226808222062</v>
      </c>
      <c r="H50">
        <v>17.2</v>
      </c>
      <c r="I50" s="6">
        <v>7.5208000000000002E-3</v>
      </c>
    </row>
    <row r="51" spans="1:13">
      <c r="B51">
        <f t="shared" si="4"/>
        <v>3.5954393554186872</v>
      </c>
      <c r="C51">
        <v>5.4</v>
      </c>
      <c r="D51" s="6">
        <v>1.3951E-2</v>
      </c>
      <c r="G51">
        <f t="shared" si="5"/>
        <v>10.824226808222061</v>
      </c>
      <c r="H51">
        <v>17.399999999999999</v>
      </c>
      <c r="I51" s="6">
        <v>4.2004E-3</v>
      </c>
    </row>
    <row r="52" spans="1:13">
      <c r="B52">
        <f t="shared" si="4"/>
        <v>3.7954393554186865</v>
      </c>
      <c r="C52">
        <v>5.6</v>
      </c>
      <c r="D52" s="6">
        <v>7.6708000000000002E-3</v>
      </c>
      <c r="G52">
        <f t="shared" si="5"/>
        <v>11.024226808222064</v>
      </c>
      <c r="H52">
        <v>17.600000000000001</v>
      </c>
      <c r="I52" s="6">
        <v>2.3601999999999998E-3</v>
      </c>
    </row>
    <row r="53" spans="1:13">
      <c r="B53">
        <f t="shared" si="4"/>
        <v>3.9954393554186867</v>
      </c>
      <c r="C53">
        <v>5.8</v>
      </c>
      <c r="D53" s="6">
        <v>3.5804000000000001E-3</v>
      </c>
      <c r="G53">
        <f t="shared" si="5"/>
        <v>11.224226808222063</v>
      </c>
      <c r="H53">
        <v>17.8</v>
      </c>
      <c r="I53" s="6">
        <v>1.3500999999999999E-3</v>
      </c>
    </row>
    <row r="54" spans="1:13">
      <c r="B54">
        <f t="shared" si="4"/>
        <v>4.1954393554186868</v>
      </c>
      <c r="C54">
        <v>6</v>
      </c>
      <c r="D54" s="6">
        <v>1.6601999999999999E-3</v>
      </c>
      <c r="G54">
        <f t="shared" si="5"/>
        <v>11.424226808222063</v>
      </c>
      <c r="H54">
        <v>18</v>
      </c>
      <c r="I54" s="6">
        <v>7.6008E-4</v>
      </c>
    </row>
    <row r="55" spans="1:13">
      <c r="B55">
        <f t="shared" si="4"/>
        <v>4.395439355418687</v>
      </c>
      <c r="C55">
        <v>6.2</v>
      </c>
      <c r="D55" s="6">
        <v>8.7009000000000001E-4</v>
      </c>
      <c r="I55" s="6"/>
    </row>
    <row r="56" spans="1:13">
      <c r="D56" s="6"/>
      <c r="I56" s="6"/>
    </row>
    <row r="57" spans="1:13">
      <c r="D57" s="6"/>
      <c r="I57" s="6"/>
      <c r="M57" s="6"/>
    </row>
    <row r="58" spans="1:13">
      <c r="A58">
        <v>100</v>
      </c>
      <c r="B58">
        <f>C58-10*LOG10(2*$A$58/$A$59)</f>
        <v>1.7506126339170007</v>
      </c>
      <c r="C58">
        <v>3</v>
      </c>
      <c r="D58" s="6">
        <v>0.2949</v>
      </c>
      <c r="G58">
        <f>H58-10*LOG10(6*$A$58/$A$59)</f>
        <v>6.9794000867203758</v>
      </c>
      <c r="H58">
        <v>13</v>
      </c>
      <c r="I58" s="6">
        <v>0.51502000000000003</v>
      </c>
      <c r="J58" s="7"/>
      <c r="M58" s="6"/>
    </row>
    <row r="59" spans="1:13">
      <c r="A59">
        <v>150</v>
      </c>
      <c r="B59">
        <f t="shared" ref="B59:B69" si="6">C59-10*LOG10(2*$A$58/$A$59)</f>
        <v>1.9506126339170009</v>
      </c>
      <c r="C59">
        <v>3.2</v>
      </c>
      <c r="D59" s="6">
        <v>0.21396999999999999</v>
      </c>
      <c r="G59">
        <f t="shared" ref="G59:G74" si="7">H59-10*LOG10(6*$A$58/$A$59)</f>
        <v>7.1794000867203751</v>
      </c>
      <c r="H59">
        <v>13.2</v>
      </c>
      <c r="I59" s="6">
        <v>0.44045000000000001</v>
      </c>
      <c r="M59" s="6"/>
    </row>
    <row r="60" spans="1:13">
      <c r="A60" t="s">
        <v>12</v>
      </c>
      <c r="B60">
        <f t="shared" si="6"/>
        <v>2.1506126339170004</v>
      </c>
      <c r="C60">
        <v>3.4</v>
      </c>
      <c r="D60" s="6">
        <v>0.14965999999999999</v>
      </c>
      <c r="G60">
        <f t="shared" si="7"/>
        <v>7.3794000867203762</v>
      </c>
      <c r="H60">
        <v>13.4</v>
      </c>
      <c r="I60" s="6">
        <v>0.36613000000000001</v>
      </c>
      <c r="M60" s="6"/>
    </row>
    <row r="61" spans="1:13">
      <c r="B61">
        <f t="shared" si="6"/>
        <v>2.3506126339170006</v>
      </c>
      <c r="C61">
        <v>3.6</v>
      </c>
      <c r="D61" s="6">
        <v>9.851E-2</v>
      </c>
      <c r="G61">
        <f t="shared" si="7"/>
        <v>7.5794000867203755</v>
      </c>
      <c r="H61">
        <v>13.6</v>
      </c>
      <c r="I61" s="6">
        <v>0.29386000000000001</v>
      </c>
      <c r="M61" s="6"/>
    </row>
    <row r="62" spans="1:13">
      <c r="B62">
        <f t="shared" si="6"/>
        <v>2.5506126339170008</v>
      </c>
      <c r="C62">
        <v>3.8</v>
      </c>
      <c r="D62" s="6">
        <v>6.1095999999999998E-2</v>
      </c>
      <c r="G62">
        <f t="shared" si="7"/>
        <v>7.7794000867203765</v>
      </c>
      <c r="H62">
        <v>13.8</v>
      </c>
      <c r="I62" s="6">
        <v>0.22999</v>
      </c>
      <c r="M62" s="6"/>
    </row>
    <row r="63" spans="1:13">
      <c r="B63">
        <f t="shared" si="6"/>
        <v>2.7506126339170009</v>
      </c>
      <c r="C63">
        <v>4</v>
      </c>
      <c r="D63" s="6">
        <v>3.6373999999999997E-2</v>
      </c>
      <c r="G63">
        <f t="shared" si="7"/>
        <v>7.9794000867203758</v>
      </c>
      <c r="H63">
        <v>14</v>
      </c>
      <c r="I63" s="6">
        <v>0.17569000000000001</v>
      </c>
      <c r="M63" s="6"/>
    </row>
    <row r="64" spans="1:13">
      <c r="B64">
        <f t="shared" si="6"/>
        <v>2.9506126339170011</v>
      </c>
      <c r="C64">
        <v>4.2</v>
      </c>
      <c r="D64" s="6">
        <v>2.0892000000000001E-2</v>
      </c>
      <c r="G64">
        <f t="shared" si="7"/>
        <v>8.1794000867203742</v>
      </c>
      <c r="H64">
        <v>14.2</v>
      </c>
      <c r="I64" s="6">
        <v>0.13059999999999999</v>
      </c>
      <c r="M64" s="6"/>
    </row>
    <row r="65" spans="1:13">
      <c r="B65">
        <f t="shared" si="6"/>
        <v>3.1506126339170013</v>
      </c>
      <c r="C65">
        <v>4.4000000000000004</v>
      </c>
      <c r="D65" s="6">
        <v>1.0651000000000001E-2</v>
      </c>
      <c r="G65">
        <f t="shared" si="7"/>
        <v>8.3794000867203771</v>
      </c>
      <c r="H65">
        <v>14.4</v>
      </c>
      <c r="I65" s="6">
        <v>9.3498999999999999E-2</v>
      </c>
      <c r="M65" s="6"/>
    </row>
    <row r="66" spans="1:13">
      <c r="B66">
        <f t="shared" si="6"/>
        <v>3.3506126339170006</v>
      </c>
      <c r="C66">
        <v>4.5999999999999996</v>
      </c>
      <c r="D66" s="6">
        <v>5.5706000000000002E-3</v>
      </c>
      <c r="G66">
        <f t="shared" si="7"/>
        <v>8.5794000867203764</v>
      </c>
      <c r="H66">
        <v>14.6</v>
      </c>
      <c r="I66" s="6">
        <v>6.3705999999999999E-2</v>
      </c>
      <c r="M66" s="6"/>
    </row>
    <row r="67" spans="1:13">
      <c r="B67">
        <f t="shared" si="6"/>
        <v>3.5506126339170008</v>
      </c>
      <c r="C67">
        <v>4.8</v>
      </c>
      <c r="D67" s="6">
        <v>2.8503000000000001E-3</v>
      </c>
      <c r="G67">
        <f t="shared" si="7"/>
        <v>8.7794000867203756</v>
      </c>
      <c r="H67">
        <v>14.8</v>
      </c>
      <c r="I67" s="6">
        <v>4.2144000000000001E-2</v>
      </c>
      <c r="M67" s="6"/>
    </row>
    <row r="68" spans="1:13">
      <c r="B68">
        <f t="shared" si="6"/>
        <v>3.7506126339170009</v>
      </c>
      <c r="C68">
        <v>5</v>
      </c>
      <c r="D68" s="6">
        <v>1.3101E-3</v>
      </c>
      <c r="G68">
        <f t="shared" si="7"/>
        <v>8.9794000867203749</v>
      </c>
      <c r="H68">
        <v>15</v>
      </c>
      <c r="I68" s="6">
        <v>2.6682999999999998E-2</v>
      </c>
      <c r="M68" s="6"/>
    </row>
    <row r="69" spans="1:13">
      <c r="B69">
        <f t="shared" si="6"/>
        <v>3.9506126339170011</v>
      </c>
      <c r="C69">
        <v>5.2</v>
      </c>
      <c r="D69" s="6">
        <v>5.5006E-4</v>
      </c>
      <c r="G69">
        <f t="shared" si="7"/>
        <v>9.1794000867203742</v>
      </c>
      <c r="H69">
        <v>15.2</v>
      </c>
      <c r="I69" s="6">
        <v>1.6972000000000001E-2</v>
      </c>
      <c r="M69" s="6"/>
    </row>
    <row r="70" spans="1:13">
      <c r="D70" s="6"/>
      <c r="G70">
        <f t="shared" si="7"/>
        <v>9.3794000867203771</v>
      </c>
      <c r="H70">
        <v>15.4</v>
      </c>
      <c r="I70" s="6">
        <v>1.0401000000000001E-2</v>
      </c>
      <c r="M70" s="6"/>
    </row>
    <row r="71" spans="1:13">
      <c r="D71" s="6"/>
      <c r="G71">
        <f t="shared" si="7"/>
        <v>9.5794000867203764</v>
      </c>
      <c r="H71">
        <v>15.6</v>
      </c>
      <c r="I71" s="6">
        <v>6.3305999999999996E-3</v>
      </c>
      <c r="M71" s="6"/>
    </row>
    <row r="72" spans="1:13">
      <c r="D72" s="6"/>
      <c r="G72">
        <f t="shared" si="7"/>
        <v>9.7794000867203756</v>
      </c>
      <c r="H72">
        <v>15.8</v>
      </c>
      <c r="I72" s="6">
        <v>3.7904000000000002E-3</v>
      </c>
      <c r="M72" s="6"/>
    </row>
    <row r="73" spans="1:13">
      <c r="D73" s="6"/>
      <c r="G73">
        <f t="shared" si="7"/>
        <v>9.9794000867203749</v>
      </c>
      <c r="H73">
        <v>16</v>
      </c>
      <c r="I73" s="6">
        <v>2.5003E-3</v>
      </c>
      <c r="M73" s="6"/>
    </row>
    <row r="74" spans="1:13">
      <c r="D74" s="6"/>
      <c r="G74">
        <f t="shared" si="7"/>
        <v>10.179400086720374</v>
      </c>
      <c r="H74">
        <v>16.2</v>
      </c>
      <c r="I74" s="6">
        <v>1.9001999999999999E-3</v>
      </c>
      <c r="M74" s="6"/>
    </row>
    <row r="75" spans="1:13">
      <c r="D75" s="6"/>
      <c r="I75" s="6"/>
      <c r="M75" s="6"/>
    </row>
    <row r="76" spans="1:13">
      <c r="D76" s="6"/>
      <c r="M76" s="6"/>
    </row>
    <row r="77" spans="1:13">
      <c r="A77">
        <v>100</v>
      </c>
      <c r="B77">
        <f>C77-10*LOG10(2*$A$77/$A$78)</f>
        <v>0.95635194597549888</v>
      </c>
      <c r="C77">
        <v>1</v>
      </c>
      <c r="D77" s="6">
        <v>0.28071000000000002</v>
      </c>
      <c r="G77">
        <f>H77-10*LOG10(6*$A$77/$A$78)</f>
        <v>5.1851393987788743</v>
      </c>
      <c r="H77">
        <v>10</v>
      </c>
      <c r="I77" s="6">
        <v>0.50949999999999995</v>
      </c>
      <c r="M77" s="6"/>
    </row>
    <row r="78" spans="1:13">
      <c r="A78">
        <v>198</v>
      </c>
      <c r="B78">
        <f t="shared" ref="B78:B87" si="8">C78-10*LOG10(2*$A$77/$A$78)</f>
        <v>1.1563519459754987</v>
      </c>
      <c r="C78">
        <v>1.2</v>
      </c>
      <c r="D78" s="6">
        <v>0.19977</v>
      </c>
      <c r="G78">
        <f t="shared" ref="G78:G93" si="9">H78-10*LOG10(6*$A$77/$A$78)</f>
        <v>5.3851393987788736</v>
      </c>
      <c r="H78">
        <v>10.199999999999999</v>
      </c>
      <c r="I78" s="6">
        <v>0.43130000000000002</v>
      </c>
    </row>
    <row r="79" spans="1:13">
      <c r="A79" t="s">
        <v>12</v>
      </c>
      <c r="B79">
        <f t="shared" si="8"/>
        <v>1.3563519459754987</v>
      </c>
      <c r="C79">
        <v>1.4</v>
      </c>
      <c r="D79" s="6">
        <v>0.13725000000000001</v>
      </c>
      <c r="G79">
        <f t="shared" si="9"/>
        <v>5.5851393987788747</v>
      </c>
      <c r="H79">
        <v>10.4</v>
      </c>
      <c r="I79" s="6">
        <v>0.35561999999999999</v>
      </c>
    </row>
    <row r="80" spans="1:13">
      <c r="B80">
        <f t="shared" si="8"/>
        <v>1.5563519459754989</v>
      </c>
      <c r="C80">
        <v>1.6</v>
      </c>
      <c r="D80" s="6">
        <v>8.9278999999999997E-2</v>
      </c>
      <c r="G80">
        <f t="shared" si="9"/>
        <v>5.785139398778874</v>
      </c>
      <c r="H80">
        <v>10.6</v>
      </c>
      <c r="I80" s="6">
        <v>0.28610999999999998</v>
      </c>
    </row>
    <row r="81" spans="1:9">
      <c r="B81">
        <f t="shared" si="8"/>
        <v>1.7563519459754988</v>
      </c>
      <c r="C81">
        <v>1.8</v>
      </c>
      <c r="D81" s="6">
        <v>5.1635E-2</v>
      </c>
      <c r="G81">
        <f t="shared" si="9"/>
        <v>5.985139398778875</v>
      </c>
      <c r="H81">
        <v>10.8</v>
      </c>
      <c r="I81" s="6">
        <v>0.2195</v>
      </c>
    </row>
    <row r="82" spans="1:9">
      <c r="B82">
        <f t="shared" si="8"/>
        <v>1.9563519459754988</v>
      </c>
      <c r="C82">
        <v>2</v>
      </c>
      <c r="D82" s="6">
        <v>2.9293E-2</v>
      </c>
      <c r="G82">
        <f t="shared" si="9"/>
        <v>6.1851393987788743</v>
      </c>
      <c r="H82">
        <v>11</v>
      </c>
      <c r="I82" s="6">
        <v>0.16306000000000001</v>
      </c>
    </row>
    <row r="83" spans="1:9">
      <c r="B83">
        <f t="shared" si="8"/>
        <v>2.1563519459754992</v>
      </c>
      <c r="C83">
        <v>2.2000000000000002</v>
      </c>
      <c r="D83" s="6">
        <v>1.6192000000000002E-2</v>
      </c>
      <c r="G83">
        <f t="shared" si="9"/>
        <v>6.3851393987788736</v>
      </c>
      <c r="H83">
        <v>11.2</v>
      </c>
      <c r="I83" s="6">
        <v>0.11975</v>
      </c>
    </row>
    <row r="84" spans="1:9">
      <c r="B84">
        <f t="shared" si="8"/>
        <v>2.3563519459754989</v>
      </c>
      <c r="C84">
        <v>2.4</v>
      </c>
      <c r="D84" s="6">
        <v>8.1507999999999997E-3</v>
      </c>
      <c r="G84">
        <f t="shared" si="9"/>
        <v>6.5851393987788747</v>
      </c>
      <c r="H84">
        <v>11.4</v>
      </c>
      <c r="I84" s="6">
        <v>8.3068000000000003E-2</v>
      </c>
    </row>
    <row r="85" spans="1:9">
      <c r="B85">
        <f t="shared" si="8"/>
        <v>2.5563519459754991</v>
      </c>
      <c r="C85">
        <v>2.6</v>
      </c>
      <c r="D85" s="6">
        <v>3.6703999999999999E-3</v>
      </c>
      <c r="G85">
        <f t="shared" si="9"/>
        <v>6.785139398778874</v>
      </c>
      <c r="H85">
        <v>11.6</v>
      </c>
      <c r="I85" s="6">
        <v>5.5065999999999997E-2</v>
      </c>
    </row>
    <row r="86" spans="1:9">
      <c r="B86">
        <f t="shared" si="8"/>
        <v>2.7563519459754988</v>
      </c>
      <c r="C86">
        <v>2.8</v>
      </c>
      <c r="D86" s="6">
        <v>1.8102000000000001E-3</v>
      </c>
      <c r="G86">
        <f t="shared" si="9"/>
        <v>6.985139398778875</v>
      </c>
      <c r="H86">
        <v>11.8</v>
      </c>
      <c r="I86" s="6">
        <v>3.7024000000000001E-2</v>
      </c>
    </row>
    <row r="87" spans="1:9">
      <c r="B87">
        <f t="shared" si="8"/>
        <v>2.956351945975499</v>
      </c>
      <c r="C87">
        <v>3</v>
      </c>
      <c r="D87" s="6">
        <v>7.8008000000000005E-4</v>
      </c>
      <c r="G87">
        <f t="shared" si="9"/>
        <v>7.1851393987788743</v>
      </c>
      <c r="H87">
        <v>12</v>
      </c>
      <c r="I87" s="6">
        <v>2.1732000000000001E-2</v>
      </c>
    </row>
    <row r="88" spans="1:9">
      <c r="D88" s="6"/>
      <c r="G88">
        <f t="shared" si="9"/>
        <v>7.3851393987788736</v>
      </c>
      <c r="H88">
        <v>12.2</v>
      </c>
      <c r="I88" s="6">
        <v>1.3710999999999999E-2</v>
      </c>
    </row>
    <row r="89" spans="1:9">
      <c r="D89" s="6"/>
      <c r="G89">
        <f t="shared" si="9"/>
        <v>7.5851393987788747</v>
      </c>
      <c r="H89">
        <v>12.4</v>
      </c>
      <c r="I89" s="6">
        <v>7.9208000000000004E-3</v>
      </c>
    </row>
    <row r="90" spans="1:9">
      <c r="D90" s="6"/>
      <c r="G90">
        <f t="shared" si="9"/>
        <v>7.785139398778874</v>
      </c>
      <c r="H90">
        <v>12.6</v>
      </c>
      <c r="I90" s="6">
        <v>4.2804000000000002E-3</v>
      </c>
    </row>
    <row r="91" spans="1:9">
      <c r="D91" s="6"/>
      <c r="G91">
        <f t="shared" si="9"/>
        <v>7.985139398778875</v>
      </c>
      <c r="H91">
        <v>12.8</v>
      </c>
      <c r="I91" s="6">
        <v>2.3801999999999999E-3</v>
      </c>
    </row>
    <row r="92" spans="1:9">
      <c r="D92" s="6"/>
      <c r="G92">
        <f t="shared" si="9"/>
        <v>8.1851393987788743</v>
      </c>
      <c r="H92">
        <v>13</v>
      </c>
      <c r="I92" s="6">
        <v>1.2001E-3</v>
      </c>
    </row>
    <row r="93" spans="1:9">
      <c r="D93" s="6"/>
      <c r="G93">
        <f t="shared" si="9"/>
        <v>8.3851393987788736</v>
      </c>
      <c r="H93">
        <v>13.2</v>
      </c>
      <c r="I93" s="6">
        <v>5.2004999999999998E-4</v>
      </c>
    </row>
    <row r="94" spans="1:9">
      <c r="D94" s="6"/>
      <c r="I94" s="6"/>
    </row>
    <row r="95" spans="1:9">
      <c r="I95" s="6"/>
    </row>
    <row r="96" spans="1:9">
      <c r="A96">
        <v>100</v>
      </c>
      <c r="B96">
        <f t="shared" ref="B96:B108" si="10">C96-10*LOG10(2*$A$96/$A$97)</f>
        <v>3.7054511756291486E-3</v>
      </c>
      <c r="C96">
        <v>-1</v>
      </c>
      <c r="D96" s="6">
        <v>0.52042999999999995</v>
      </c>
      <c r="G96">
        <f t="shared" ref="G96:G111" si="11">H96-10*LOG10(6*$A$96/$A$97)</f>
        <v>4.2324929039790042</v>
      </c>
      <c r="H96">
        <v>8</v>
      </c>
      <c r="I96" s="6">
        <v>0.44320999999999999</v>
      </c>
    </row>
    <row r="97" spans="1:9">
      <c r="A97">
        <v>252</v>
      </c>
      <c r="B97">
        <f t="shared" si="10"/>
        <v>0.2037054511756291</v>
      </c>
      <c r="C97">
        <v>-0.8</v>
      </c>
      <c r="D97" s="6">
        <v>0.42091000000000001</v>
      </c>
      <c r="G97">
        <f t="shared" si="11"/>
        <v>4.4324929039790035</v>
      </c>
      <c r="H97">
        <v>8.1999999999999993</v>
      </c>
      <c r="I97" s="6">
        <v>0.36803000000000002</v>
      </c>
    </row>
    <row r="98" spans="1:9">
      <c r="A98" t="s">
        <v>12</v>
      </c>
      <c r="B98">
        <f t="shared" si="10"/>
        <v>0.40370545117562917</v>
      </c>
      <c r="C98">
        <v>-0.6</v>
      </c>
      <c r="D98" s="6">
        <v>0.32554</v>
      </c>
      <c r="G98">
        <f t="shared" si="11"/>
        <v>4.6324929039790046</v>
      </c>
      <c r="H98">
        <v>8.4</v>
      </c>
      <c r="I98" s="6">
        <v>0.29497000000000001</v>
      </c>
    </row>
    <row r="99" spans="1:9">
      <c r="B99">
        <f t="shared" si="10"/>
        <v>0.60370545117562913</v>
      </c>
      <c r="C99">
        <v>-0.4</v>
      </c>
      <c r="D99" s="6">
        <v>0.23895</v>
      </c>
      <c r="G99">
        <f t="shared" si="11"/>
        <v>4.8324929039790039</v>
      </c>
      <c r="H99">
        <v>8.6</v>
      </c>
      <c r="I99" s="6">
        <v>0.22753999999999999</v>
      </c>
    </row>
    <row r="100" spans="1:9">
      <c r="B100">
        <f t="shared" si="10"/>
        <v>0.80370545117562919</v>
      </c>
      <c r="C100">
        <v>-0.2</v>
      </c>
      <c r="D100" s="6">
        <v>0.16116</v>
      </c>
      <c r="G100">
        <f t="shared" si="11"/>
        <v>5.032492903979005</v>
      </c>
      <c r="H100">
        <v>8.8000000000000007</v>
      </c>
      <c r="I100" s="6">
        <v>0.16854</v>
      </c>
    </row>
    <row r="101" spans="1:9">
      <c r="B101">
        <f t="shared" si="10"/>
        <v>1.0037054511756291</v>
      </c>
      <c r="C101">
        <v>0</v>
      </c>
      <c r="D101" s="6">
        <v>0.10621</v>
      </c>
      <c r="G101">
        <f t="shared" si="11"/>
        <v>5.2324929039790042</v>
      </c>
      <c r="H101">
        <v>9</v>
      </c>
      <c r="I101" s="6">
        <v>0.12237000000000001</v>
      </c>
    </row>
    <row r="102" spans="1:9">
      <c r="B102">
        <f t="shared" si="10"/>
        <v>1.2037054511756291</v>
      </c>
      <c r="C102">
        <v>0.2</v>
      </c>
      <c r="D102" s="6">
        <v>6.3726000000000005E-2</v>
      </c>
      <c r="G102">
        <f t="shared" si="11"/>
        <v>5.4324929039790035</v>
      </c>
      <c r="H102">
        <v>9.1999999999999993</v>
      </c>
      <c r="I102" s="6">
        <v>8.4087999999999996E-2</v>
      </c>
    </row>
    <row r="103" spans="1:9">
      <c r="B103">
        <f t="shared" si="10"/>
        <v>1.4037054511756293</v>
      </c>
      <c r="C103">
        <v>0.4</v>
      </c>
      <c r="D103" s="6">
        <v>3.6684000000000001E-2</v>
      </c>
      <c r="G103">
        <f t="shared" si="11"/>
        <v>5.6324929039790046</v>
      </c>
      <c r="H103">
        <v>9.4</v>
      </c>
      <c r="I103" s="6">
        <v>5.8146000000000003E-2</v>
      </c>
    </row>
    <row r="104" spans="1:9">
      <c r="B104">
        <f t="shared" si="10"/>
        <v>1.603705451175629</v>
      </c>
      <c r="C104">
        <v>0.6</v>
      </c>
      <c r="D104" s="6">
        <v>1.9642E-2</v>
      </c>
      <c r="G104">
        <f t="shared" si="11"/>
        <v>5.8324929039790039</v>
      </c>
      <c r="H104">
        <v>9.6</v>
      </c>
      <c r="I104" s="6">
        <v>3.6484000000000003E-2</v>
      </c>
    </row>
    <row r="105" spans="1:9">
      <c r="B105">
        <f t="shared" si="10"/>
        <v>1.8037054511756292</v>
      </c>
      <c r="C105">
        <v>0.8</v>
      </c>
      <c r="D105" s="6">
        <v>9.4909E-3</v>
      </c>
      <c r="G105">
        <f t="shared" si="11"/>
        <v>6.032492903979005</v>
      </c>
      <c r="H105">
        <v>9.8000000000000007</v>
      </c>
      <c r="I105" s="6">
        <v>2.3081999999999998E-2</v>
      </c>
    </row>
    <row r="106" spans="1:9">
      <c r="B106">
        <f t="shared" si="10"/>
        <v>2.0037054511756294</v>
      </c>
      <c r="C106">
        <v>1</v>
      </c>
      <c r="D106" s="6">
        <v>4.4803999999999998E-3</v>
      </c>
      <c r="G106">
        <f t="shared" si="11"/>
        <v>6.2324929039790042</v>
      </c>
      <c r="H106">
        <v>10</v>
      </c>
      <c r="I106" s="6">
        <v>1.3461000000000001E-2</v>
      </c>
    </row>
    <row r="107" spans="1:9">
      <c r="B107">
        <f t="shared" si="10"/>
        <v>2.2037054511756291</v>
      </c>
      <c r="C107">
        <v>1.2</v>
      </c>
      <c r="D107" s="6">
        <v>1.9602E-3</v>
      </c>
      <c r="G107">
        <f t="shared" si="11"/>
        <v>6.4324929039790035</v>
      </c>
      <c r="H107">
        <v>10.199999999999999</v>
      </c>
      <c r="I107" s="6">
        <v>7.7707999999999996E-3</v>
      </c>
    </row>
    <row r="108" spans="1:9">
      <c r="B108">
        <f t="shared" si="10"/>
        <v>2.4037054511756288</v>
      </c>
      <c r="C108">
        <v>1.4</v>
      </c>
      <c r="D108" s="6">
        <v>8.5008999999999996E-4</v>
      </c>
      <c r="G108">
        <f t="shared" si="11"/>
        <v>6.6324929039790046</v>
      </c>
      <c r="H108">
        <v>10.4</v>
      </c>
      <c r="I108" s="6">
        <v>4.0504E-3</v>
      </c>
    </row>
    <row r="109" spans="1:9">
      <c r="D109" s="6"/>
      <c r="G109">
        <f t="shared" si="11"/>
        <v>6.8324929039790039</v>
      </c>
      <c r="H109">
        <v>10.6</v>
      </c>
      <c r="I109" s="6">
        <v>2.2001999999999998E-3</v>
      </c>
    </row>
    <row r="110" spans="1:9">
      <c r="G110">
        <f t="shared" si="11"/>
        <v>7.032492903979005</v>
      </c>
      <c r="H110">
        <v>10.8</v>
      </c>
      <c r="I110" s="6">
        <v>1.1401E-3</v>
      </c>
    </row>
    <row r="111" spans="1:9">
      <c r="G111">
        <f t="shared" si="11"/>
        <v>7.2324929039790042</v>
      </c>
      <c r="H111">
        <v>11</v>
      </c>
      <c r="I111" s="6">
        <v>7.8008000000000005E-4</v>
      </c>
    </row>
    <row r="112" spans="1:9">
      <c r="I112" s="6"/>
    </row>
    <row r="113" spans="1:13">
      <c r="I113" s="6"/>
    </row>
    <row r="114" spans="1:13">
      <c r="A114">
        <v>100</v>
      </c>
      <c r="B114">
        <f>C114-10*LOG10(2*$A$114/$A$115)</f>
        <v>-0.2390874094431874</v>
      </c>
      <c r="C114">
        <v>-2</v>
      </c>
      <c r="D114" s="6">
        <v>0.56077999999999995</v>
      </c>
      <c r="G114">
        <f>H114-10*LOG10(6*$A$114/$A$115)</f>
        <v>3.9897000433601879</v>
      </c>
      <c r="H114">
        <v>7</v>
      </c>
      <c r="I114" s="6">
        <v>0.34436</v>
      </c>
    </row>
    <row r="115" spans="1:13">
      <c r="A115">
        <v>300</v>
      </c>
      <c r="B115">
        <f t="shared" ref="B115:B127" si="12">C115-10*LOG10(2*$A$114/$A$115)</f>
        <v>-3.9087409443187449E-2</v>
      </c>
      <c r="C115">
        <v>-1.8</v>
      </c>
      <c r="D115" s="6">
        <v>0.45995999999999998</v>
      </c>
      <c r="G115">
        <f t="shared" ref="G115:G127" si="13">H115-10*LOG10(6*$A$114/$A$115)</f>
        <v>4.1897000433601885</v>
      </c>
      <c r="H115">
        <v>7.2</v>
      </c>
      <c r="I115" s="6">
        <v>0.27184000000000003</v>
      </c>
    </row>
    <row r="116" spans="1:13">
      <c r="A116" t="s">
        <v>12</v>
      </c>
      <c r="B116">
        <f t="shared" si="12"/>
        <v>0.16091259055681251</v>
      </c>
      <c r="C116">
        <v>-1.6</v>
      </c>
      <c r="D116" s="6">
        <v>0.36592999999999998</v>
      </c>
      <c r="G116">
        <f t="shared" si="13"/>
        <v>4.3897000433601878</v>
      </c>
      <c r="H116">
        <v>7.4</v>
      </c>
      <c r="I116" s="6">
        <v>0.20762</v>
      </c>
    </row>
    <row r="117" spans="1:13">
      <c r="B117">
        <f t="shared" si="12"/>
        <v>0.36091259055681268</v>
      </c>
      <c r="C117">
        <v>-1.4</v>
      </c>
      <c r="D117" s="6">
        <v>0.27137</v>
      </c>
      <c r="G117">
        <f t="shared" si="13"/>
        <v>4.5897000433601871</v>
      </c>
      <c r="H117">
        <v>7.6</v>
      </c>
      <c r="I117" s="6">
        <v>0.15331</v>
      </c>
    </row>
    <row r="118" spans="1:13">
      <c r="B118">
        <f t="shared" si="12"/>
        <v>0.56091259055681264</v>
      </c>
      <c r="C118">
        <v>-1.2</v>
      </c>
      <c r="D118" s="6">
        <v>0.19348000000000001</v>
      </c>
      <c r="G118">
        <f t="shared" si="13"/>
        <v>4.7897000433601882</v>
      </c>
      <c r="H118">
        <v>7.8</v>
      </c>
      <c r="I118" s="6">
        <v>0.10712000000000001</v>
      </c>
    </row>
    <row r="119" spans="1:13">
      <c r="B119">
        <f t="shared" si="12"/>
        <v>0.7609125905568126</v>
      </c>
      <c r="C119">
        <v>-1</v>
      </c>
      <c r="D119" s="6">
        <v>0.13086999999999999</v>
      </c>
      <c r="G119">
        <f t="shared" si="13"/>
        <v>4.9897000433601875</v>
      </c>
      <c r="H119">
        <v>8</v>
      </c>
      <c r="I119" s="6">
        <v>7.4477000000000002E-2</v>
      </c>
    </row>
    <row r="120" spans="1:13">
      <c r="B120">
        <f t="shared" si="12"/>
        <v>0.96091259055681255</v>
      </c>
      <c r="C120">
        <v>-0.8</v>
      </c>
      <c r="D120" s="6">
        <v>8.1477999999999995E-2</v>
      </c>
      <c r="G120">
        <f t="shared" si="13"/>
        <v>5.1897000433601868</v>
      </c>
      <c r="H120">
        <v>8.1999999999999993</v>
      </c>
      <c r="I120" s="6">
        <v>4.9195000000000003E-2</v>
      </c>
    </row>
    <row r="121" spans="1:13">
      <c r="B121">
        <f t="shared" si="12"/>
        <v>1.1609125905568125</v>
      </c>
      <c r="C121">
        <v>-0.6</v>
      </c>
      <c r="D121" s="6">
        <v>4.8755E-2</v>
      </c>
      <c r="G121">
        <f t="shared" si="13"/>
        <v>5.3897000433601878</v>
      </c>
      <c r="H121">
        <v>8.4</v>
      </c>
      <c r="I121" s="6">
        <v>3.1653000000000001E-2</v>
      </c>
    </row>
    <row r="122" spans="1:13">
      <c r="B122">
        <f t="shared" si="12"/>
        <v>1.3609125905568127</v>
      </c>
      <c r="C122">
        <v>-0.4</v>
      </c>
      <c r="D122" s="6">
        <v>2.7303000000000001E-2</v>
      </c>
      <c r="G122">
        <f t="shared" si="13"/>
        <v>5.5897000433601871</v>
      </c>
      <c r="H122">
        <v>8.6</v>
      </c>
      <c r="I122" s="6">
        <v>1.9292E-2</v>
      </c>
    </row>
    <row r="123" spans="1:13">
      <c r="B123">
        <f t="shared" si="12"/>
        <v>1.5609125905568126</v>
      </c>
      <c r="C123">
        <v>-0.2</v>
      </c>
      <c r="D123" s="6">
        <v>1.3521E-2</v>
      </c>
      <c r="G123">
        <f t="shared" si="13"/>
        <v>5.7897000433601882</v>
      </c>
      <c r="H123">
        <v>8.8000000000000007</v>
      </c>
      <c r="I123" s="6">
        <v>1.1431E-2</v>
      </c>
    </row>
    <row r="124" spans="1:13">
      <c r="B124">
        <f t="shared" si="12"/>
        <v>1.7609125905568126</v>
      </c>
      <c r="C124">
        <v>0</v>
      </c>
      <c r="D124" s="6">
        <v>6.8507000000000004E-3</v>
      </c>
      <c r="G124">
        <f t="shared" si="13"/>
        <v>5.9897000433601875</v>
      </c>
      <c r="H124">
        <v>9</v>
      </c>
      <c r="I124" s="6">
        <v>6.1006000000000003E-3</v>
      </c>
    </row>
    <row r="125" spans="1:13">
      <c r="B125">
        <f t="shared" si="12"/>
        <v>1.9609125905568126</v>
      </c>
      <c r="C125">
        <v>0.2</v>
      </c>
      <c r="D125" s="6">
        <v>3.1102999999999999E-3</v>
      </c>
      <c r="G125">
        <f t="shared" si="13"/>
        <v>6.1897000433601868</v>
      </c>
      <c r="H125">
        <v>9.1999999999999993</v>
      </c>
      <c r="I125" s="6">
        <v>3.4302999999999998E-3</v>
      </c>
    </row>
    <row r="126" spans="1:13">
      <c r="B126">
        <f t="shared" si="12"/>
        <v>2.1609125905568125</v>
      </c>
      <c r="C126">
        <v>0.4</v>
      </c>
      <c r="D126" s="6">
        <v>1.4701E-3</v>
      </c>
      <c r="G126">
        <f t="shared" si="13"/>
        <v>6.3897000433601878</v>
      </c>
      <c r="H126">
        <v>9.4</v>
      </c>
      <c r="I126" s="6">
        <v>1.8602E-3</v>
      </c>
    </row>
    <row r="127" spans="1:13">
      <c r="B127">
        <f t="shared" si="12"/>
        <v>2.3609125905568127</v>
      </c>
      <c r="C127">
        <v>0.6</v>
      </c>
      <c r="D127" s="6">
        <v>5.6006000000000003E-4</v>
      </c>
      <c r="G127">
        <f t="shared" si="13"/>
        <v>6.5897000433601871</v>
      </c>
      <c r="H127">
        <v>9.6</v>
      </c>
      <c r="I127" s="6">
        <v>8.8009000000000004E-4</v>
      </c>
    </row>
    <row r="128" spans="1:13">
      <c r="D128" s="6"/>
      <c r="I128" s="6"/>
      <c r="M128" s="6"/>
    </row>
    <row r="129" spans="1:13">
      <c r="D129" s="6"/>
      <c r="M129" s="6"/>
    </row>
    <row r="130" spans="1:13">
      <c r="A130">
        <v>100</v>
      </c>
      <c r="B130">
        <f>C130-10*LOG10(2*$A$130/$A$131)</f>
        <v>0.16199347095736361</v>
      </c>
      <c r="C130">
        <v>-3.8</v>
      </c>
      <c r="D130">
        <v>0.19122</v>
      </c>
      <c r="G130">
        <f>H130-10*LOG10(6*$A$130/$A$131)</f>
        <v>2.9907809237607386</v>
      </c>
      <c r="H130">
        <v>3.8</v>
      </c>
      <c r="I130" s="6">
        <v>0.28727999999999998</v>
      </c>
    </row>
    <row r="131" spans="1:13">
      <c r="A131">
        <v>498</v>
      </c>
      <c r="B131">
        <f t="shared" ref="B131:B139" si="14">C131-10*LOG10(2*$A$130/$A$131)</f>
        <v>0.36199347095736334</v>
      </c>
      <c r="C131">
        <v>-3.6</v>
      </c>
      <c r="D131">
        <v>0.12776000000000001</v>
      </c>
      <c r="G131">
        <f t="shared" ref="G131:G142" si="15">H131-10*LOG10(6*$A$130/$A$131)</f>
        <v>3.1907809237607387</v>
      </c>
      <c r="H131">
        <v>4</v>
      </c>
      <c r="I131" s="6">
        <v>0.21940000000000001</v>
      </c>
    </row>
    <row r="132" spans="1:13">
      <c r="A132" t="s">
        <v>12</v>
      </c>
      <c r="B132">
        <f t="shared" si="14"/>
        <v>0.56199347095736352</v>
      </c>
      <c r="C132">
        <v>-3.4</v>
      </c>
      <c r="D132">
        <v>7.9757999999999996E-2</v>
      </c>
      <c r="G132">
        <f t="shared" si="15"/>
        <v>3.3907809237607389</v>
      </c>
      <c r="H132">
        <v>4.2</v>
      </c>
      <c r="I132" s="6">
        <v>0.16042999999999999</v>
      </c>
    </row>
    <row r="133" spans="1:13">
      <c r="B133">
        <f t="shared" si="14"/>
        <v>0.76199347095736325</v>
      </c>
      <c r="C133">
        <v>-3.2</v>
      </c>
      <c r="D133">
        <v>4.8575E-2</v>
      </c>
      <c r="G133">
        <f t="shared" si="15"/>
        <v>3.5907809237607391</v>
      </c>
      <c r="H133">
        <v>4.4000000000000004</v>
      </c>
      <c r="I133" s="6">
        <v>0.11296</v>
      </c>
    </row>
    <row r="134" spans="1:13">
      <c r="B134">
        <f t="shared" si="14"/>
        <v>0.96199347095736343</v>
      </c>
      <c r="C134">
        <v>-3</v>
      </c>
      <c r="D134">
        <v>2.6852999999999998E-2</v>
      </c>
      <c r="G134">
        <f t="shared" si="15"/>
        <v>3.7907809237607384</v>
      </c>
      <c r="H134">
        <v>4.5999999999999996</v>
      </c>
      <c r="I134" s="6">
        <v>7.5957999999999998E-2</v>
      </c>
    </row>
    <row r="135" spans="1:13">
      <c r="B135">
        <f t="shared" si="14"/>
        <v>1.1619934709573636</v>
      </c>
      <c r="C135">
        <v>-2.8</v>
      </c>
      <c r="D135">
        <v>1.3341E-2</v>
      </c>
      <c r="G135">
        <f t="shared" si="15"/>
        <v>3.9907809237607386</v>
      </c>
      <c r="H135">
        <v>4.8</v>
      </c>
      <c r="I135" s="6">
        <v>4.9735000000000001E-2</v>
      </c>
    </row>
    <row r="136" spans="1:13">
      <c r="B136">
        <f t="shared" si="14"/>
        <v>1.3619934709573633</v>
      </c>
      <c r="C136">
        <v>-2.6</v>
      </c>
      <c r="D136">
        <v>6.5006999999999999E-3</v>
      </c>
      <c r="G136">
        <f t="shared" si="15"/>
        <v>4.1907809237607383</v>
      </c>
      <c r="H136">
        <v>5</v>
      </c>
      <c r="I136" s="6">
        <v>3.1012999999999999E-2</v>
      </c>
    </row>
    <row r="137" spans="1:13">
      <c r="B137">
        <f t="shared" si="14"/>
        <v>1.5619934709573635</v>
      </c>
      <c r="C137">
        <v>-2.4</v>
      </c>
      <c r="D137">
        <v>3.3403E-3</v>
      </c>
      <c r="G137">
        <f t="shared" si="15"/>
        <v>4.3907809237607385</v>
      </c>
      <c r="H137">
        <v>5.2</v>
      </c>
      <c r="I137" s="6">
        <v>1.8932000000000001E-2</v>
      </c>
    </row>
    <row r="138" spans="1:13">
      <c r="B138">
        <f t="shared" si="14"/>
        <v>1.7619934709573633</v>
      </c>
      <c r="C138">
        <v>-2.2000000000000002</v>
      </c>
      <c r="D138">
        <v>1.4101000000000001E-3</v>
      </c>
      <c r="G138">
        <f t="shared" si="15"/>
        <v>4.5907809237607387</v>
      </c>
      <c r="H138">
        <v>5.4</v>
      </c>
      <c r="I138" s="6">
        <v>1.0531E-2</v>
      </c>
    </row>
    <row r="139" spans="1:13">
      <c r="B139">
        <f t="shared" si="14"/>
        <v>1.9619934709573634</v>
      </c>
      <c r="C139">
        <v>-2</v>
      </c>
      <c r="D139">
        <v>6.5006999999999999E-4</v>
      </c>
      <c r="G139">
        <f t="shared" si="15"/>
        <v>4.7907809237607379</v>
      </c>
      <c r="H139">
        <v>5.6</v>
      </c>
      <c r="I139" s="6">
        <v>6.1206000000000003E-3</v>
      </c>
    </row>
    <row r="140" spans="1:13">
      <c r="D140" s="6"/>
      <c r="G140">
        <f t="shared" si="15"/>
        <v>4.9907809237607381</v>
      </c>
      <c r="H140">
        <v>5.8</v>
      </c>
      <c r="I140" s="6">
        <v>2.8303E-3</v>
      </c>
    </row>
    <row r="141" spans="1:13">
      <c r="D141" s="6"/>
      <c r="G141">
        <f t="shared" si="15"/>
        <v>5.1907809237607383</v>
      </c>
      <c r="H141">
        <v>6</v>
      </c>
      <c r="I141" s="6">
        <v>1.5901999999999999E-3</v>
      </c>
    </row>
    <row r="142" spans="1:13">
      <c r="D142" s="6"/>
      <c r="G142">
        <f t="shared" si="15"/>
        <v>5.3907809237607385</v>
      </c>
      <c r="H142">
        <v>6.2</v>
      </c>
      <c r="I142" s="6">
        <v>6.9006999999999998E-4</v>
      </c>
    </row>
    <row r="145" spans="1:9">
      <c r="A145">
        <v>400</v>
      </c>
      <c r="B145">
        <f>C145-10*LOG10(2*$A$145/$A$146)</f>
        <v>3.501225267834001</v>
      </c>
      <c r="C145">
        <v>6</v>
      </c>
      <c r="D145" s="6">
        <v>0.30245</v>
      </c>
      <c r="G145">
        <f>H145-10*LOG10(6*$A$145/$A$146)</f>
        <v>10.730012720637376</v>
      </c>
      <c r="H145">
        <v>18</v>
      </c>
      <c r="I145" s="6">
        <v>0.32358999999999999</v>
      </c>
    </row>
    <row r="146" spans="1:9">
      <c r="A146">
        <v>450</v>
      </c>
      <c r="B146">
        <f t="shared" ref="B146:B154" si="16">C146-10*LOG10(2*$A$145/$A$146)</f>
        <v>3.7012252678340012</v>
      </c>
      <c r="C146">
        <v>6.2</v>
      </c>
      <c r="D146" s="6">
        <v>0.19142999999999999</v>
      </c>
      <c r="G146">
        <f t="shared" ref="G146:G155" si="17">H146-10*LOG10(6*$A$145/$A$146)</f>
        <v>10.930012720637375</v>
      </c>
      <c r="H146">
        <v>18.2</v>
      </c>
      <c r="I146" s="6">
        <v>0.22417000000000001</v>
      </c>
    </row>
    <row r="147" spans="1:9">
      <c r="A147" t="s">
        <v>12</v>
      </c>
      <c r="B147">
        <f t="shared" si="16"/>
        <v>3.9012252678340014</v>
      </c>
      <c r="C147">
        <v>6.4</v>
      </c>
      <c r="D147" s="6">
        <v>0.1085</v>
      </c>
      <c r="G147">
        <f t="shared" si="17"/>
        <v>11.130012720637374</v>
      </c>
      <c r="H147">
        <v>18.399999999999999</v>
      </c>
      <c r="I147" s="6">
        <v>0.14455000000000001</v>
      </c>
    </row>
    <row r="148" spans="1:9">
      <c r="B148">
        <f t="shared" si="16"/>
        <v>4.1012252678340007</v>
      </c>
      <c r="C148">
        <v>6.6</v>
      </c>
      <c r="D148" s="6">
        <v>5.6716000000000003E-2</v>
      </c>
      <c r="G148">
        <f t="shared" si="17"/>
        <v>11.330012720637377</v>
      </c>
      <c r="H148">
        <v>18.600000000000001</v>
      </c>
      <c r="I148" s="6">
        <v>8.7878999999999999E-2</v>
      </c>
    </row>
    <row r="149" spans="1:9">
      <c r="B149">
        <f t="shared" si="16"/>
        <v>4.3012252678340008</v>
      </c>
      <c r="C149">
        <v>6.8</v>
      </c>
      <c r="D149" s="6">
        <v>2.7512999999999999E-2</v>
      </c>
      <c r="G149">
        <f t="shared" si="17"/>
        <v>11.530012720637377</v>
      </c>
      <c r="H149">
        <v>18.8</v>
      </c>
      <c r="I149" s="6">
        <v>5.0404999999999998E-2</v>
      </c>
    </row>
    <row r="150" spans="1:9">
      <c r="B150">
        <f t="shared" si="16"/>
        <v>4.501225267834001</v>
      </c>
      <c r="C150">
        <v>7</v>
      </c>
      <c r="D150" s="6">
        <v>1.3041000000000001E-2</v>
      </c>
      <c r="G150">
        <f t="shared" si="17"/>
        <v>11.730012720637376</v>
      </c>
      <c r="H150">
        <v>19</v>
      </c>
      <c r="I150" s="6">
        <v>2.6643E-2</v>
      </c>
    </row>
    <row r="151" spans="1:9">
      <c r="B151">
        <f t="shared" si="16"/>
        <v>4.7012252678340012</v>
      </c>
      <c r="C151">
        <v>7.2</v>
      </c>
      <c r="D151" s="6">
        <v>5.7905999999999999E-3</v>
      </c>
      <c r="G151">
        <f t="shared" si="17"/>
        <v>11.930012720637375</v>
      </c>
      <c r="H151">
        <v>19.2</v>
      </c>
      <c r="I151" s="6">
        <v>1.5032E-2</v>
      </c>
    </row>
    <row r="152" spans="1:9">
      <c r="B152">
        <f t="shared" si="16"/>
        <v>4.9012252678340014</v>
      </c>
      <c r="C152">
        <v>7.4</v>
      </c>
      <c r="D152" s="6">
        <v>2.3801999999999999E-3</v>
      </c>
      <c r="G152">
        <f t="shared" si="17"/>
        <v>12.130012720637374</v>
      </c>
      <c r="H152">
        <v>19.399999999999999</v>
      </c>
      <c r="I152" s="6">
        <v>7.3907E-3</v>
      </c>
    </row>
    <row r="153" spans="1:9">
      <c r="B153">
        <f t="shared" si="16"/>
        <v>5.1012252678340007</v>
      </c>
      <c r="C153">
        <v>7.6</v>
      </c>
      <c r="D153" s="6">
        <v>1.4300999999999999E-3</v>
      </c>
      <c r="G153">
        <f t="shared" si="17"/>
        <v>12.330012720637377</v>
      </c>
      <c r="H153">
        <v>19.600000000000001</v>
      </c>
      <c r="I153" s="6">
        <v>3.8403999999999999E-3</v>
      </c>
    </row>
    <row r="154" spans="1:9">
      <c r="B154">
        <f t="shared" si="16"/>
        <v>5.3012252678340008</v>
      </c>
      <c r="C154">
        <v>7.8</v>
      </c>
      <c r="D154" s="6">
        <v>6.4006000000000002E-4</v>
      </c>
      <c r="G154">
        <f t="shared" si="17"/>
        <v>12.530012720637377</v>
      </c>
      <c r="H154">
        <v>19.8</v>
      </c>
      <c r="I154" s="6">
        <v>1.8702E-3</v>
      </c>
    </row>
    <row r="155" spans="1:9">
      <c r="D155" s="6"/>
      <c r="G155">
        <f t="shared" si="17"/>
        <v>12.730012720637376</v>
      </c>
      <c r="H155">
        <v>20</v>
      </c>
      <c r="I155" s="6">
        <v>9.0008999999999998E-4</v>
      </c>
    </row>
    <row r="156" spans="1:9">
      <c r="D156" s="6"/>
      <c r="I156" s="6"/>
    </row>
    <row r="157" spans="1:9">
      <c r="D157" s="6"/>
      <c r="I157" s="6"/>
    </row>
    <row r="158" spans="1:9">
      <c r="A158">
        <v>400</v>
      </c>
      <c r="B158">
        <f>C158-10*LOG10(2*$A$158/$A$159)</f>
        <v>2.7815125038364359</v>
      </c>
      <c r="C158">
        <v>5</v>
      </c>
      <c r="D158" s="6">
        <v>0.33756999999999998</v>
      </c>
      <c r="G158">
        <f>H158-10*LOG10(6*$A$158/$A$159)</f>
        <v>9.4102999566398111</v>
      </c>
      <c r="H158">
        <v>16.399999999999999</v>
      </c>
      <c r="I158" s="6">
        <v>0.52093999999999996</v>
      </c>
    </row>
    <row r="159" spans="1:9">
      <c r="A159">
        <v>480</v>
      </c>
      <c r="B159">
        <f t="shared" ref="B159:B166" si="18">C159-10*LOG10(2*$A$158/$A$159)</f>
        <v>2.9815125038364361</v>
      </c>
      <c r="C159">
        <v>5.2</v>
      </c>
      <c r="D159" s="6">
        <v>0.20541000000000001</v>
      </c>
      <c r="G159">
        <f t="shared" ref="G159:G168" si="19">H159-10*LOG10(6*$A$158/$A$159)</f>
        <v>9.610299956639814</v>
      </c>
      <c r="H159">
        <v>16.600000000000001</v>
      </c>
      <c r="I159" s="6">
        <v>0.38868000000000003</v>
      </c>
    </row>
    <row r="160" spans="1:9">
      <c r="A160" t="s">
        <v>12</v>
      </c>
      <c r="B160">
        <f t="shared" si="18"/>
        <v>3.1815125038364362</v>
      </c>
      <c r="C160">
        <v>5.4</v>
      </c>
      <c r="D160" s="6">
        <v>0.10951</v>
      </c>
      <c r="G160">
        <f t="shared" si="19"/>
        <v>9.8102999566398132</v>
      </c>
      <c r="H160">
        <v>16.8</v>
      </c>
      <c r="I160" s="6">
        <v>0.27104</v>
      </c>
    </row>
    <row r="161" spans="1:14">
      <c r="B161">
        <f t="shared" si="18"/>
        <v>3.3815125038364355</v>
      </c>
      <c r="C161">
        <v>5.6</v>
      </c>
      <c r="D161" s="6">
        <v>5.3475000000000002E-2</v>
      </c>
      <c r="G161">
        <f t="shared" si="19"/>
        <v>10.010299956639813</v>
      </c>
      <c r="H161">
        <v>17</v>
      </c>
      <c r="I161" s="6">
        <v>0.17363999999999999</v>
      </c>
    </row>
    <row r="162" spans="1:14">
      <c r="B162">
        <f t="shared" si="18"/>
        <v>3.5815125038364357</v>
      </c>
      <c r="C162">
        <v>5.8</v>
      </c>
      <c r="D162" s="6">
        <v>2.2721999999999999E-2</v>
      </c>
      <c r="G162">
        <f t="shared" si="19"/>
        <v>10.210299956639812</v>
      </c>
      <c r="H162">
        <v>17.2</v>
      </c>
      <c r="I162" s="6">
        <v>0.10226</v>
      </c>
    </row>
    <row r="163" spans="1:14">
      <c r="B163">
        <f t="shared" si="18"/>
        <v>3.7815125038364359</v>
      </c>
      <c r="C163">
        <v>6</v>
      </c>
      <c r="D163" s="6">
        <v>9.2209000000000006E-3</v>
      </c>
      <c r="G163">
        <f t="shared" si="19"/>
        <v>10.410299956639811</v>
      </c>
      <c r="H163">
        <v>17.399999999999999</v>
      </c>
      <c r="I163" s="6">
        <v>5.4704999999999997E-2</v>
      </c>
    </row>
    <row r="164" spans="1:14">
      <c r="B164">
        <f t="shared" si="18"/>
        <v>3.9815125038364361</v>
      </c>
      <c r="C164">
        <v>6.2</v>
      </c>
      <c r="D164" s="6">
        <v>3.3303E-3</v>
      </c>
      <c r="G164">
        <f t="shared" si="19"/>
        <v>10.610299956639814</v>
      </c>
      <c r="H164">
        <v>17.600000000000001</v>
      </c>
      <c r="I164" s="6">
        <v>2.7633000000000001E-2</v>
      </c>
    </row>
    <row r="165" spans="1:14">
      <c r="B165">
        <f t="shared" si="18"/>
        <v>4.1815125038364362</v>
      </c>
      <c r="C165">
        <v>6.4</v>
      </c>
      <c r="D165" s="6">
        <v>1.3901E-3</v>
      </c>
      <c r="G165">
        <f t="shared" si="19"/>
        <v>10.810299956639813</v>
      </c>
      <c r="H165">
        <v>17.8</v>
      </c>
      <c r="I165" s="6">
        <v>1.3001E-2</v>
      </c>
    </row>
    <row r="166" spans="1:14">
      <c r="B166">
        <f t="shared" si="18"/>
        <v>4.3815125038364355</v>
      </c>
      <c r="C166">
        <v>6.6</v>
      </c>
      <c r="D166" s="6">
        <v>4.7005000000000001E-4</v>
      </c>
      <c r="G166">
        <f t="shared" si="19"/>
        <v>11.010299956639813</v>
      </c>
      <c r="H166">
        <v>18</v>
      </c>
      <c r="I166" s="6">
        <v>5.5906000000000003E-3</v>
      </c>
    </row>
    <row r="167" spans="1:14">
      <c r="D167" s="6"/>
      <c r="G167">
        <f t="shared" si="19"/>
        <v>11.210299956639812</v>
      </c>
      <c r="H167">
        <v>18.2</v>
      </c>
      <c r="I167" s="6">
        <v>2.0902E-3</v>
      </c>
    </row>
    <row r="168" spans="1:14">
      <c r="G168">
        <f t="shared" si="19"/>
        <v>11.410299956639811</v>
      </c>
      <c r="H168">
        <v>18.399999999999999</v>
      </c>
      <c r="I168" s="6">
        <v>9.2009000000000004E-4</v>
      </c>
    </row>
    <row r="169" spans="1:14">
      <c r="I169" s="6"/>
    </row>
    <row r="170" spans="1:14">
      <c r="I170" s="6"/>
    </row>
    <row r="171" spans="1:14">
      <c r="A171">
        <v>400</v>
      </c>
      <c r="B171">
        <f>C171-10*LOG10(2*$A$171/$A$172)</f>
        <v>2.244512700366128</v>
      </c>
      <c r="C171">
        <v>4</v>
      </c>
      <c r="D171" s="6">
        <v>0.24385999999999999</v>
      </c>
      <c r="G171">
        <f>H171-10*LOG10(6*$A$171/$A$172)</f>
        <v>8.4733001531695038</v>
      </c>
      <c r="H171">
        <v>15</v>
      </c>
      <c r="I171" s="6">
        <v>0.38317000000000001</v>
      </c>
      <c r="J171" s="7"/>
    </row>
    <row r="172" spans="1:14">
      <c r="A172">
        <v>534</v>
      </c>
      <c r="B172">
        <f t="shared" ref="B172:B178" si="20">C172-10*LOG10(2*$A$171/$A$172)</f>
        <v>2.4445127003661282</v>
      </c>
      <c r="C172">
        <v>4.2</v>
      </c>
      <c r="D172" s="6">
        <v>0.13392000000000001</v>
      </c>
      <c r="G172">
        <f t="shared" ref="G172:G179" si="21">H172-10*LOG10(6*$A$171/$A$172)</f>
        <v>8.6733001531695031</v>
      </c>
      <c r="H172">
        <v>15.2</v>
      </c>
      <c r="I172" s="6">
        <v>0.26568000000000003</v>
      </c>
    </row>
    <row r="173" spans="1:14">
      <c r="A173" t="s">
        <v>12</v>
      </c>
      <c r="B173">
        <f t="shared" si="20"/>
        <v>2.6445127003661284</v>
      </c>
      <c r="C173">
        <v>4.4000000000000004</v>
      </c>
      <c r="D173" s="6">
        <v>6.4255999999999994E-2</v>
      </c>
      <c r="G173">
        <f t="shared" si="21"/>
        <v>8.8733001531695042</v>
      </c>
      <c r="H173">
        <v>15.4</v>
      </c>
      <c r="I173" s="6">
        <v>0.17005000000000001</v>
      </c>
    </row>
    <row r="174" spans="1:14">
      <c r="B174">
        <f t="shared" si="20"/>
        <v>2.8445127003661277</v>
      </c>
      <c r="C174">
        <v>4.5999999999999996</v>
      </c>
      <c r="D174" s="6">
        <v>2.7973000000000001E-2</v>
      </c>
      <c r="G174">
        <f t="shared" si="21"/>
        <v>9.0733001531695034</v>
      </c>
      <c r="H174">
        <v>15.6</v>
      </c>
      <c r="I174" s="6">
        <v>9.9760000000000001E-2</v>
      </c>
    </row>
    <row r="175" spans="1:14">
      <c r="B175">
        <f t="shared" si="20"/>
        <v>3.0445127003661279</v>
      </c>
      <c r="C175">
        <v>4.8</v>
      </c>
      <c r="D175" s="6">
        <v>1.1381E-2</v>
      </c>
      <c r="G175">
        <f t="shared" si="21"/>
        <v>9.2733001531695045</v>
      </c>
      <c r="H175">
        <v>15.8</v>
      </c>
      <c r="I175" s="6">
        <v>5.4885000000000003E-2</v>
      </c>
    </row>
    <row r="176" spans="1:14">
      <c r="B176">
        <f t="shared" si="20"/>
        <v>3.244512700366128</v>
      </c>
      <c r="C176">
        <v>5</v>
      </c>
      <c r="D176" s="6">
        <v>3.8804E-3</v>
      </c>
      <c r="G176">
        <f t="shared" si="21"/>
        <v>9.4733001531695038</v>
      </c>
      <c r="H176">
        <v>16</v>
      </c>
      <c r="I176" s="6">
        <v>2.7913E-2</v>
      </c>
      <c r="N176" s="6"/>
    </row>
    <row r="177" spans="1:14">
      <c r="B177">
        <f t="shared" si="20"/>
        <v>3.4445127003661282</v>
      </c>
      <c r="C177">
        <v>5.2</v>
      </c>
      <c r="D177" s="6">
        <v>1.4300999999999999E-3</v>
      </c>
      <c r="G177">
        <f t="shared" si="21"/>
        <v>9.6733001531695031</v>
      </c>
      <c r="H177">
        <v>16.2</v>
      </c>
      <c r="I177" s="6">
        <v>1.4501E-2</v>
      </c>
      <c r="N177" s="6"/>
    </row>
    <row r="178" spans="1:14">
      <c r="B178">
        <f t="shared" si="20"/>
        <v>3.6445127003661284</v>
      </c>
      <c r="C178">
        <v>5.4</v>
      </c>
      <c r="D178" s="6">
        <v>6.2005999999999997E-4</v>
      </c>
      <c r="G178">
        <f t="shared" si="21"/>
        <v>9.8733001531695024</v>
      </c>
      <c r="H178">
        <v>16.399999999999999</v>
      </c>
      <c r="I178" s="6">
        <v>6.9306999999999997E-3</v>
      </c>
      <c r="N178" s="6"/>
    </row>
    <row r="179" spans="1:14">
      <c r="D179" s="6"/>
      <c r="G179">
        <f t="shared" si="21"/>
        <v>10.073300153169505</v>
      </c>
      <c r="H179">
        <v>16.600000000000001</v>
      </c>
      <c r="I179" s="6">
        <v>3.8704E-3</v>
      </c>
      <c r="N179" s="6"/>
    </row>
    <row r="180" spans="1:14">
      <c r="D180" s="6"/>
      <c r="M180" s="6"/>
    </row>
    <row r="181" spans="1:14">
      <c r="D181" s="6"/>
      <c r="M181" s="6"/>
    </row>
    <row r="182" spans="1:14">
      <c r="A182">
        <v>400</v>
      </c>
      <c r="B182">
        <f>C182-10*LOG10(2*$A$182/$A$183)</f>
        <v>1.7506126339170007</v>
      </c>
      <c r="C182">
        <v>3</v>
      </c>
      <c r="D182" s="6">
        <v>0.26167000000000001</v>
      </c>
      <c r="G182">
        <f>H182-10*LOG10(6*$A$182/$A$183)</f>
        <v>6.9794000867203758</v>
      </c>
      <c r="H182">
        <v>13</v>
      </c>
      <c r="I182" s="6">
        <v>0.72492000000000001</v>
      </c>
    </row>
    <row r="183" spans="1:14">
      <c r="A183">
        <v>600</v>
      </c>
      <c r="B183">
        <f t="shared" ref="B183:B189" si="22">C183-10*LOG10(2*$A$182/$A$183)</f>
        <v>1.9506126339170009</v>
      </c>
      <c r="C183">
        <v>3.2</v>
      </c>
      <c r="D183" s="6">
        <v>0.14338999999999999</v>
      </c>
      <c r="G183">
        <f t="shared" ref="G183:G195" si="23">H183-10*LOG10(6*$A$182/$A$183)</f>
        <v>7.1794000867203751</v>
      </c>
      <c r="H183">
        <v>13.2</v>
      </c>
      <c r="I183" s="6">
        <v>0.60826999999999998</v>
      </c>
    </row>
    <row r="184" spans="1:14">
      <c r="A184" t="s">
        <v>12</v>
      </c>
      <c r="B184">
        <f t="shared" si="22"/>
        <v>2.1506126339170004</v>
      </c>
      <c r="C184">
        <v>3.4</v>
      </c>
      <c r="D184" s="6">
        <v>7.1266999999999997E-2</v>
      </c>
      <c r="G184">
        <f t="shared" si="23"/>
        <v>7.3794000867203762</v>
      </c>
      <c r="H184">
        <v>13.4</v>
      </c>
      <c r="I184" s="6">
        <v>0.47937999999999997</v>
      </c>
    </row>
    <row r="185" spans="1:14">
      <c r="B185">
        <f t="shared" si="22"/>
        <v>2.3506126339170006</v>
      </c>
      <c r="C185">
        <v>3.6</v>
      </c>
      <c r="D185" s="6">
        <v>3.0273000000000001E-2</v>
      </c>
      <c r="G185">
        <f t="shared" si="23"/>
        <v>7.5794000867203755</v>
      </c>
      <c r="H185">
        <v>13.6</v>
      </c>
      <c r="I185" s="6">
        <v>0.35563</v>
      </c>
    </row>
    <row r="186" spans="1:14">
      <c r="B186">
        <f t="shared" si="22"/>
        <v>2.5506126339170008</v>
      </c>
      <c r="C186">
        <v>3.8</v>
      </c>
      <c r="D186" s="6">
        <v>1.1831E-2</v>
      </c>
      <c r="G186">
        <f t="shared" si="23"/>
        <v>7.7794000867203765</v>
      </c>
      <c r="H186">
        <v>13.8</v>
      </c>
      <c r="I186" s="6">
        <v>0.24559</v>
      </c>
    </row>
    <row r="187" spans="1:14">
      <c r="B187">
        <f t="shared" si="22"/>
        <v>2.7506126339170009</v>
      </c>
      <c r="C187">
        <v>4</v>
      </c>
      <c r="D187" s="6">
        <v>4.5005000000000002E-3</v>
      </c>
      <c r="G187">
        <f t="shared" si="23"/>
        <v>7.9794000867203758</v>
      </c>
      <c r="H187">
        <v>14</v>
      </c>
      <c r="I187" s="6">
        <v>0.15826000000000001</v>
      </c>
    </row>
    <row r="188" spans="1:14">
      <c r="B188">
        <f t="shared" si="22"/>
        <v>2.9506126339170011</v>
      </c>
      <c r="C188">
        <v>4.2</v>
      </c>
      <c r="D188" s="6">
        <v>1.5602000000000001E-3</v>
      </c>
      <c r="G188">
        <f t="shared" si="23"/>
        <v>8.1794000867203742</v>
      </c>
      <c r="H188">
        <v>14.2</v>
      </c>
      <c r="I188" s="6">
        <v>9.3819E-2</v>
      </c>
    </row>
    <row r="189" spans="1:14">
      <c r="B189">
        <f t="shared" si="22"/>
        <v>3.1506126339170013</v>
      </c>
      <c r="C189">
        <v>4.4000000000000004</v>
      </c>
      <c r="D189" s="6">
        <v>4.4003999999999999E-4</v>
      </c>
      <c r="G189">
        <f t="shared" si="23"/>
        <v>8.3794000867203771</v>
      </c>
      <c r="H189">
        <v>14.4</v>
      </c>
      <c r="I189" s="6">
        <v>5.1935000000000002E-2</v>
      </c>
    </row>
    <row r="190" spans="1:14">
      <c r="D190" s="6"/>
      <c r="G190">
        <f t="shared" si="23"/>
        <v>8.5794000867203764</v>
      </c>
      <c r="H190">
        <v>14.6</v>
      </c>
      <c r="I190" s="6">
        <v>2.6653E-2</v>
      </c>
    </row>
    <row r="191" spans="1:14">
      <c r="G191">
        <f t="shared" si="23"/>
        <v>8.7794000867203756</v>
      </c>
      <c r="H191">
        <v>14.8</v>
      </c>
      <c r="I191" s="6">
        <v>1.3171E-2</v>
      </c>
    </row>
    <row r="192" spans="1:14">
      <c r="G192">
        <f t="shared" si="23"/>
        <v>8.9794000867203749</v>
      </c>
      <c r="H192">
        <v>15</v>
      </c>
      <c r="I192" s="6">
        <v>5.8605999999999997E-3</v>
      </c>
    </row>
    <row r="193" spans="1:9">
      <c r="G193">
        <f t="shared" si="23"/>
        <v>9.1794000867203742</v>
      </c>
      <c r="H193">
        <v>15.2</v>
      </c>
      <c r="I193" s="6">
        <v>2.4502E-3</v>
      </c>
    </row>
    <row r="194" spans="1:9">
      <c r="G194">
        <f t="shared" si="23"/>
        <v>9.3794000867203771</v>
      </c>
      <c r="H194">
        <v>15.4</v>
      </c>
      <c r="I194" s="6">
        <v>1.1501E-3</v>
      </c>
    </row>
    <row r="195" spans="1:9">
      <c r="G195">
        <f t="shared" si="23"/>
        <v>9.5794000867203764</v>
      </c>
      <c r="H195">
        <v>15.6</v>
      </c>
      <c r="I195" s="6">
        <v>7.0007000000000001E-4</v>
      </c>
    </row>
    <row r="198" spans="1:9">
      <c r="A198">
        <v>400</v>
      </c>
      <c r="B198">
        <f>C198-10*LOG10(2*$A$198/$A$199)</f>
        <v>0.98912904358785858</v>
      </c>
      <c r="C198">
        <v>1</v>
      </c>
      <c r="D198" s="6">
        <v>0.24568000000000001</v>
      </c>
      <c r="G198">
        <f>H198-10*LOG10(6*$A$198/$A$199)</f>
        <v>5.2179164963912346</v>
      </c>
      <c r="H198">
        <v>10</v>
      </c>
      <c r="I198" s="6">
        <v>0.72770999999999997</v>
      </c>
    </row>
    <row r="199" spans="1:9">
      <c r="A199">
        <v>798</v>
      </c>
      <c r="B199">
        <f t="shared" ref="B199:B204" si="24">C199-10*LOG10(2*$A$198/$A$199)</f>
        <v>1.1891290435878585</v>
      </c>
      <c r="C199">
        <v>1.2</v>
      </c>
      <c r="D199" s="6">
        <v>0.12912999999999999</v>
      </c>
      <c r="G199">
        <f t="shared" ref="G199:G210" si="25">H199-10*LOG10(6*$A$198/$A$199)</f>
        <v>5.4179164963912338</v>
      </c>
      <c r="H199">
        <v>10.199999999999999</v>
      </c>
      <c r="I199" s="6">
        <v>0.6069</v>
      </c>
    </row>
    <row r="200" spans="1:9">
      <c r="A200" t="s">
        <v>12</v>
      </c>
      <c r="B200">
        <f t="shared" si="24"/>
        <v>1.3891290435878585</v>
      </c>
      <c r="C200">
        <v>1.4</v>
      </c>
      <c r="D200" s="6">
        <v>5.8585999999999999E-2</v>
      </c>
      <c r="G200">
        <f t="shared" si="25"/>
        <v>5.6179164963912349</v>
      </c>
      <c r="H200">
        <v>10.4</v>
      </c>
      <c r="I200" s="6">
        <v>0.47858000000000001</v>
      </c>
    </row>
    <row r="201" spans="1:9">
      <c r="B201">
        <f t="shared" si="24"/>
        <v>1.5891290435878587</v>
      </c>
      <c r="C201">
        <v>1.6</v>
      </c>
      <c r="D201" s="6">
        <v>2.2551999999999999E-2</v>
      </c>
      <c r="G201">
        <f t="shared" si="25"/>
        <v>5.8179164963912342</v>
      </c>
      <c r="H201">
        <v>10.6</v>
      </c>
      <c r="I201" s="6">
        <v>0.3543</v>
      </c>
    </row>
    <row r="202" spans="1:9">
      <c r="B202">
        <f t="shared" si="24"/>
        <v>1.7891290435878586</v>
      </c>
      <c r="C202">
        <v>1.8</v>
      </c>
      <c r="D202" s="6">
        <v>8.2208000000000003E-3</v>
      </c>
      <c r="G202">
        <f t="shared" si="25"/>
        <v>6.0179164963912353</v>
      </c>
      <c r="H202">
        <v>10.8</v>
      </c>
      <c r="I202" s="6">
        <v>0.24443999999999999</v>
      </c>
    </row>
    <row r="203" spans="1:9">
      <c r="B203">
        <f t="shared" si="24"/>
        <v>1.9891290435878586</v>
      </c>
      <c r="C203">
        <v>2</v>
      </c>
      <c r="D203" s="6">
        <v>2.3202000000000001E-3</v>
      </c>
      <c r="G203">
        <f t="shared" si="25"/>
        <v>6.2179164963912346</v>
      </c>
      <c r="H203">
        <v>11</v>
      </c>
      <c r="I203" s="6">
        <v>0.15831000000000001</v>
      </c>
    </row>
    <row r="204" spans="1:9">
      <c r="B204">
        <f t="shared" si="24"/>
        <v>2.189129043587859</v>
      </c>
      <c r="C204">
        <v>2.2000000000000002</v>
      </c>
      <c r="D204" s="6">
        <v>6.1006000000000005E-4</v>
      </c>
      <c r="G204">
        <f t="shared" si="25"/>
        <v>6.4179164963912338</v>
      </c>
      <c r="H204">
        <v>11.2</v>
      </c>
      <c r="I204" s="6">
        <v>9.6290000000000001E-2</v>
      </c>
    </row>
    <row r="205" spans="1:9">
      <c r="D205" s="6"/>
      <c r="G205">
        <f t="shared" si="25"/>
        <v>6.6179164963912349</v>
      </c>
      <c r="H205">
        <v>11.4</v>
      </c>
      <c r="I205" s="6">
        <v>5.4984999999999999E-2</v>
      </c>
    </row>
    <row r="206" spans="1:9">
      <c r="G206">
        <f t="shared" si="25"/>
        <v>6.8179164963912342</v>
      </c>
      <c r="H206">
        <v>11.6</v>
      </c>
      <c r="I206" s="6">
        <v>2.8833000000000001E-2</v>
      </c>
    </row>
    <row r="207" spans="1:9">
      <c r="G207">
        <f t="shared" si="25"/>
        <v>7.0179164963912353</v>
      </c>
      <c r="H207">
        <v>11.8</v>
      </c>
      <c r="I207" s="6">
        <v>1.4401000000000001E-2</v>
      </c>
    </row>
    <row r="208" spans="1:9">
      <c r="G208">
        <f t="shared" si="25"/>
        <v>7.2179164963912346</v>
      </c>
      <c r="H208">
        <v>12</v>
      </c>
      <c r="I208" s="6">
        <v>6.9407000000000002E-3</v>
      </c>
    </row>
    <row r="209" spans="1:14">
      <c r="G209">
        <f t="shared" si="25"/>
        <v>7.4179164963912338</v>
      </c>
      <c r="H209">
        <v>12.2</v>
      </c>
      <c r="I209" s="6">
        <v>2.7502999999999998E-3</v>
      </c>
    </row>
    <row r="210" spans="1:14">
      <c r="G210">
        <f t="shared" si="25"/>
        <v>7.8179164963912342</v>
      </c>
      <c r="H210">
        <v>12.6</v>
      </c>
      <c r="I210" s="6">
        <v>4.8004999999999999E-4</v>
      </c>
    </row>
    <row r="211" spans="1:14">
      <c r="I211" s="6"/>
    </row>
    <row r="212" spans="1:14">
      <c r="I212" s="6"/>
    </row>
    <row r="213" spans="1:14">
      <c r="A213">
        <v>400</v>
      </c>
      <c r="B213">
        <f>C213-10*LOG10(2*$A$213/$A$214)</f>
        <v>0.57777734539283332</v>
      </c>
      <c r="C213">
        <v>-0.4</v>
      </c>
      <c r="D213" s="6">
        <v>0.28178999999999998</v>
      </c>
      <c r="G213">
        <f>H213-10*LOG10(6*$A$213/$A$214)</f>
        <v>5.2065647981962089</v>
      </c>
      <c r="H213">
        <v>9</v>
      </c>
      <c r="I213" s="6">
        <v>0.18256</v>
      </c>
    </row>
    <row r="214" spans="1:14">
      <c r="A214">
        <v>1002</v>
      </c>
      <c r="B214">
        <f t="shared" ref="B214:B219" si="26">C214-10*LOG10(2*$A$213/$A$214)</f>
        <v>0.77777734539283339</v>
      </c>
      <c r="C214">
        <v>-0.2</v>
      </c>
      <c r="D214" s="6">
        <v>0.14973</v>
      </c>
      <c r="G214">
        <f t="shared" ref="G214:G221" si="27">H214-10*LOG10(6*$A$213/$A$214)</f>
        <v>5.4065647981962082</v>
      </c>
      <c r="H214">
        <v>9.1999999999999993</v>
      </c>
      <c r="I214" s="6">
        <v>0.11224000000000001</v>
      </c>
    </row>
    <row r="215" spans="1:14">
      <c r="A215" t="s">
        <v>12</v>
      </c>
      <c r="B215">
        <f t="shared" si="26"/>
        <v>0.97777734539283334</v>
      </c>
      <c r="C215">
        <v>0</v>
      </c>
      <c r="D215" s="6">
        <v>7.0796999999999999E-2</v>
      </c>
      <c r="G215">
        <f t="shared" si="27"/>
        <v>5.6065647981962092</v>
      </c>
      <c r="H215">
        <v>9.4</v>
      </c>
      <c r="I215" s="6">
        <v>6.4806000000000002E-2</v>
      </c>
    </row>
    <row r="216" spans="1:14">
      <c r="B216">
        <f t="shared" si="26"/>
        <v>1.1777773453928333</v>
      </c>
      <c r="C216">
        <v>0.2</v>
      </c>
      <c r="D216" s="6">
        <v>2.8302999999999998E-2</v>
      </c>
      <c r="G216">
        <f t="shared" si="27"/>
        <v>5.8065647981962085</v>
      </c>
      <c r="H216">
        <v>9.6</v>
      </c>
      <c r="I216" s="6">
        <v>3.3932999999999998E-2</v>
      </c>
    </row>
    <row r="217" spans="1:14">
      <c r="B217">
        <f t="shared" si="26"/>
        <v>1.3777773453928335</v>
      </c>
      <c r="C217">
        <v>0.4</v>
      </c>
      <c r="D217" s="6">
        <v>8.9108999999999994E-3</v>
      </c>
      <c r="G217">
        <f t="shared" si="27"/>
        <v>6.0065647981962096</v>
      </c>
      <c r="H217">
        <v>9.8000000000000007</v>
      </c>
      <c r="I217" s="6">
        <v>1.5942000000000001E-2</v>
      </c>
    </row>
    <row r="218" spans="1:14">
      <c r="B218">
        <f t="shared" si="26"/>
        <v>1.5777773453928332</v>
      </c>
      <c r="C218">
        <v>0.6</v>
      </c>
      <c r="D218" s="6">
        <v>2.7203000000000001E-3</v>
      </c>
      <c r="G218">
        <f t="shared" si="27"/>
        <v>6.2065647981962089</v>
      </c>
      <c r="H218">
        <v>10</v>
      </c>
      <c r="I218" s="6">
        <v>7.7907999999999996E-3</v>
      </c>
    </row>
    <row r="219" spans="1:14">
      <c r="B219">
        <f t="shared" si="26"/>
        <v>1.7777773453928334</v>
      </c>
      <c r="C219">
        <v>0.8</v>
      </c>
      <c r="D219" s="6">
        <v>6.0006000000000002E-4</v>
      </c>
      <c r="G219">
        <f t="shared" si="27"/>
        <v>6.4065647981962082</v>
      </c>
      <c r="H219">
        <v>10.199999999999999</v>
      </c>
      <c r="I219" s="6">
        <v>3.5504E-3</v>
      </c>
      <c r="N219" s="6"/>
    </row>
    <row r="220" spans="1:14">
      <c r="D220" s="6"/>
      <c r="G220">
        <f t="shared" si="27"/>
        <v>6.6065647981962092</v>
      </c>
      <c r="H220">
        <v>10.4</v>
      </c>
      <c r="I220" s="6">
        <v>1.4001E-3</v>
      </c>
      <c r="N220" s="6"/>
    </row>
    <row r="221" spans="1:14">
      <c r="G221">
        <f t="shared" si="27"/>
        <v>6.8065647981962085</v>
      </c>
      <c r="H221">
        <v>10.6</v>
      </c>
      <c r="I221" s="6">
        <v>4.1004000000000002E-4</v>
      </c>
      <c r="N221" s="6"/>
    </row>
    <row r="222" spans="1:14">
      <c r="N222" s="6"/>
    </row>
    <row r="223" spans="1:14">
      <c r="N223" s="6"/>
    </row>
    <row r="224" spans="1:14">
      <c r="A224">
        <v>400</v>
      </c>
      <c r="B224">
        <f>C224-10*LOG10(2*$A$224/$A$225)</f>
        <v>0.56091259055681264</v>
      </c>
      <c r="C224">
        <v>-1.2</v>
      </c>
      <c r="D224" s="6">
        <v>0.13228000000000001</v>
      </c>
      <c r="G224">
        <f>H224-10*LOG10(6*$A$224/$A$225)</f>
        <v>3.9897000433601879</v>
      </c>
      <c r="H224">
        <v>7</v>
      </c>
      <c r="I224" s="6">
        <v>0.44596000000000002</v>
      </c>
    </row>
    <row r="225" spans="1:9">
      <c r="A225">
        <v>1200</v>
      </c>
      <c r="B225">
        <f t="shared" ref="B225:B230" si="28">C225-10*LOG10(2*$A$224/$A$225)</f>
        <v>0.7609125905568126</v>
      </c>
      <c r="C225">
        <v>-1</v>
      </c>
      <c r="D225" s="6">
        <v>6.2736E-2</v>
      </c>
      <c r="G225">
        <f t="shared" ref="G225:G234" si="29">H225-10*LOG10(6*$A$224/$A$225)</f>
        <v>4.1897000433601885</v>
      </c>
      <c r="H225">
        <v>7.2</v>
      </c>
      <c r="I225" s="6">
        <v>0.31955</v>
      </c>
    </row>
    <row r="226" spans="1:9">
      <c r="A226" t="s">
        <v>12</v>
      </c>
      <c r="B226">
        <f t="shared" si="28"/>
        <v>0.96091259055681255</v>
      </c>
      <c r="C226">
        <v>-0.8</v>
      </c>
      <c r="D226" s="6">
        <v>2.7192999999999998E-2</v>
      </c>
      <c r="G226">
        <f t="shared" si="29"/>
        <v>4.3897000433601878</v>
      </c>
      <c r="H226">
        <v>7.4</v>
      </c>
      <c r="I226" s="6">
        <v>0.21301999999999999</v>
      </c>
    </row>
    <row r="227" spans="1:9">
      <c r="B227">
        <f t="shared" si="28"/>
        <v>1.1609125905568125</v>
      </c>
      <c r="C227">
        <v>-0.6</v>
      </c>
      <c r="D227" s="6">
        <v>1.0071E-2</v>
      </c>
      <c r="G227">
        <f t="shared" si="29"/>
        <v>4.5897000433601871</v>
      </c>
      <c r="H227">
        <v>7.6</v>
      </c>
      <c r="I227" s="6">
        <v>0.13092000000000001</v>
      </c>
    </row>
    <row r="228" spans="1:9">
      <c r="B228">
        <f t="shared" si="28"/>
        <v>1.3609125905568127</v>
      </c>
      <c r="C228">
        <v>-0.4</v>
      </c>
      <c r="D228" s="6">
        <v>3.6403999999999998E-3</v>
      </c>
      <c r="G228">
        <f t="shared" si="29"/>
        <v>4.7897000433601882</v>
      </c>
      <c r="H228">
        <v>7.8</v>
      </c>
      <c r="I228" s="6">
        <v>7.5857999999999995E-2</v>
      </c>
    </row>
    <row r="229" spans="1:9">
      <c r="B229">
        <f t="shared" si="28"/>
        <v>1.5609125905568126</v>
      </c>
      <c r="C229">
        <v>-0.2</v>
      </c>
      <c r="D229" s="6">
        <v>1.2600999999999999E-3</v>
      </c>
      <c r="G229">
        <f t="shared" si="29"/>
        <v>4.9897000433601875</v>
      </c>
      <c r="H229">
        <v>8</v>
      </c>
      <c r="I229" s="6">
        <v>3.9954000000000003E-2</v>
      </c>
    </row>
    <row r="230" spans="1:9">
      <c r="B230">
        <f t="shared" si="28"/>
        <v>1.7609125905568126</v>
      </c>
      <c r="C230">
        <v>0</v>
      </c>
      <c r="D230" s="6">
        <v>4.7005000000000001E-4</v>
      </c>
      <c r="G230">
        <f t="shared" si="29"/>
        <v>5.1897000433601868</v>
      </c>
      <c r="H230">
        <v>8.1999999999999993</v>
      </c>
      <c r="I230" s="6">
        <v>1.9602000000000001E-2</v>
      </c>
    </row>
    <row r="231" spans="1:9">
      <c r="G231">
        <f t="shared" si="29"/>
        <v>5.3897000433601878</v>
      </c>
      <c r="H231">
        <v>8.4</v>
      </c>
      <c r="I231" s="6">
        <v>8.8909000000000002E-3</v>
      </c>
    </row>
    <row r="232" spans="1:9">
      <c r="G232">
        <f t="shared" si="29"/>
        <v>5.5897000433601871</v>
      </c>
      <c r="H232">
        <v>8.6</v>
      </c>
      <c r="I232" s="6">
        <v>3.9204000000000001E-3</v>
      </c>
    </row>
    <row r="233" spans="1:9">
      <c r="G233">
        <f t="shared" si="29"/>
        <v>5.7897000433601882</v>
      </c>
      <c r="H233">
        <v>8.8000000000000007</v>
      </c>
      <c r="I233" s="6">
        <v>1.5502000000000001E-3</v>
      </c>
    </row>
    <row r="234" spans="1:9">
      <c r="G234">
        <f t="shared" si="29"/>
        <v>5.9897000433601875</v>
      </c>
      <c r="H234">
        <v>9</v>
      </c>
      <c r="I234" s="6">
        <v>5.8005999999999997E-4</v>
      </c>
    </row>
    <row r="237" spans="1:9">
      <c r="A237">
        <v>400</v>
      </c>
      <c r="B237">
        <f>C237-10*LOG10(2*$A$237/$A$238)</f>
        <v>-2.4945031019801167E-2</v>
      </c>
      <c r="C237">
        <v>-4</v>
      </c>
      <c r="D237" s="6">
        <v>0.21176</v>
      </c>
      <c r="G237">
        <f>H237-10*LOG10(6*$A$237/$A$238)</f>
        <v>2.8038424217835747</v>
      </c>
      <c r="H237">
        <v>3.6</v>
      </c>
      <c r="I237" s="6">
        <v>0.41874</v>
      </c>
    </row>
    <row r="238" spans="1:9">
      <c r="A238">
        <v>1998</v>
      </c>
      <c r="B238">
        <f t="shared" ref="B238:B243" si="30">C238-10*LOG10(2*$A$237/$A$238)</f>
        <v>0.17505496898019901</v>
      </c>
      <c r="C238">
        <v>-3.8</v>
      </c>
      <c r="D238" s="6">
        <v>0.10524</v>
      </c>
      <c r="G238">
        <f t="shared" ref="G238:G247" si="31">H238-10*LOG10(6*$A$237/$A$238)</f>
        <v>3.0038424217835744</v>
      </c>
      <c r="H238">
        <v>3.8</v>
      </c>
      <c r="I238" s="6">
        <v>0.29407</v>
      </c>
    </row>
    <row r="239" spans="1:9">
      <c r="A239" t="s">
        <v>12</v>
      </c>
      <c r="B239">
        <f t="shared" si="30"/>
        <v>0.37505496898019874</v>
      </c>
      <c r="C239">
        <v>-3.6</v>
      </c>
      <c r="D239" s="6">
        <v>4.4704000000000001E-2</v>
      </c>
      <c r="G239">
        <f t="shared" si="31"/>
        <v>3.2038424217835746</v>
      </c>
      <c r="H239">
        <v>4</v>
      </c>
      <c r="I239" s="6">
        <v>0.19026000000000001</v>
      </c>
    </row>
    <row r="240" spans="1:9">
      <c r="B240">
        <f t="shared" si="30"/>
        <v>0.57505496898019892</v>
      </c>
      <c r="C240">
        <v>-3.4</v>
      </c>
      <c r="D240" s="6">
        <v>1.6372000000000001E-2</v>
      </c>
      <c r="G240">
        <f t="shared" si="31"/>
        <v>3.4038424217835748</v>
      </c>
      <c r="H240">
        <v>4.2</v>
      </c>
      <c r="I240" s="6">
        <v>0.11322</v>
      </c>
    </row>
    <row r="241" spans="1:17">
      <c r="B241">
        <f t="shared" si="30"/>
        <v>0.77505496898019866</v>
      </c>
      <c r="C241">
        <v>-3.2</v>
      </c>
      <c r="D241" s="6">
        <v>5.1504999999999997E-3</v>
      </c>
      <c r="G241">
        <f t="shared" si="31"/>
        <v>3.6038424217835749</v>
      </c>
      <c r="H241">
        <v>4.4000000000000004</v>
      </c>
      <c r="I241" s="6">
        <v>6.3006000000000006E-2</v>
      </c>
    </row>
    <row r="242" spans="1:17">
      <c r="B242">
        <f t="shared" si="30"/>
        <v>0.97505496898019883</v>
      </c>
      <c r="C242">
        <v>-3</v>
      </c>
      <c r="D242" s="6">
        <v>1.5001999999999999E-3</v>
      </c>
      <c r="G242">
        <f t="shared" si="31"/>
        <v>3.8038424217835742</v>
      </c>
      <c r="H242">
        <v>4.5999999999999996</v>
      </c>
      <c r="I242" s="6">
        <v>3.2872999999999999E-2</v>
      </c>
    </row>
    <row r="243" spans="1:17">
      <c r="B243">
        <f t="shared" si="30"/>
        <v>1.175054968980199</v>
      </c>
      <c r="C243">
        <v>-2.8</v>
      </c>
      <c r="D243" s="6">
        <v>2.8003000000000001E-4</v>
      </c>
      <c r="G243">
        <f t="shared" si="31"/>
        <v>4.0038424217835749</v>
      </c>
      <c r="H243">
        <v>4.8</v>
      </c>
      <c r="I243" s="6">
        <v>1.5592E-2</v>
      </c>
    </row>
    <row r="244" spans="1:17">
      <c r="D244" s="6"/>
      <c r="G244">
        <f t="shared" si="31"/>
        <v>4.203842421783575</v>
      </c>
      <c r="H244">
        <v>5</v>
      </c>
      <c r="I244" s="6">
        <v>7.4507000000000002E-3</v>
      </c>
    </row>
    <row r="245" spans="1:17">
      <c r="D245" s="6"/>
      <c r="G245">
        <f t="shared" si="31"/>
        <v>4.4038424217835752</v>
      </c>
      <c r="H245">
        <v>5.2</v>
      </c>
      <c r="I245" s="6">
        <v>3.2103000000000001E-3</v>
      </c>
    </row>
    <row r="246" spans="1:17">
      <c r="D246" s="6"/>
      <c r="G246">
        <f t="shared" si="31"/>
        <v>4.6038424217835754</v>
      </c>
      <c r="H246">
        <v>5.4</v>
      </c>
      <c r="I246" s="6">
        <v>1.0601E-3</v>
      </c>
    </row>
    <row r="247" spans="1:17">
      <c r="D247" s="6"/>
      <c r="G247">
        <f t="shared" si="31"/>
        <v>4.8038424217835747</v>
      </c>
      <c r="H247">
        <v>5.6</v>
      </c>
      <c r="I247" s="6">
        <v>3.8004E-4</v>
      </c>
    </row>
    <row r="248" spans="1:17">
      <c r="D248" s="6"/>
    </row>
    <row r="250" spans="1:17">
      <c r="A250">
        <v>1000</v>
      </c>
      <c r="B250">
        <f>C250-10*LOG10(2*$A$250/$A$251)</f>
        <v>3.7127910398334234</v>
      </c>
      <c r="C250">
        <v>6.2</v>
      </c>
      <c r="D250" s="6">
        <v>0.18407000000000001</v>
      </c>
      <c r="G250">
        <f>H250-10*LOG10(6*$A$250/$A$251)</f>
        <v>10.941578492636797</v>
      </c>
      <c r="H250">
        <v>18.2</v>
      </c>
      <c r="I250" s="6">
        <v>0.2384</v>
      </c>
      <c r="L250" s="6"/>
      <c r="Q250" s="6"/>
    </row>
    <row r="251" spans="1:17">
      <c r="A251">
        <v>1128</v>
      </c>
      <c r="B251">
        <f t="shared" ref="B251:B255" si="32">C251-10*LOG10(2*$A$250/$A$251)</f>
        <v>3.9127910398334236</v>
      </c>
      <c r="C251">
        <v>6.4</v>
      </c>
      <c r="D251" s="6">
        <v>7.8147999999999995E-2</v>
      </c>
      <c r="G251">
        <f t="shared" ref="G251:G256" si="33">H251-10*LOG10(6*$A$250/$A$251)</f>
        <v>11.141578492636796</v>
      </c>
      <c r="H251">
        <v>18.399999999999999</v>
      </c>
      <c r="I251" s="6">
        <v>0.12567999999999999</v>
      </c>
      <c r="L251" s="6"/>
      <c r="Q251" s="6"/>
    </row>
    <row r="252" spans="1:17">
      <c r="A252" t="s">
        <v>14</v>
      </c>
      <c r="B252">
        <f t="shared" si="32"/>
        <v>4.1127910398334233</v>
      </c>
      <c r="C252">
        <v>6.6</v>
      </c>
      <c r="D252" s="6">
        <v>2.8493000000000001E-2</v>
      </c>
      <c r="G252">
        <f t="shared" si="33"/>
        <v>11.341578492636799</v>
      </c>
      <c r="H252">
        <v>18.600000000000001</v>
      </c>
      <c r="I252" s="6">
        <v>5.7456E-2</v>
      </c>
      <c r="L252" s="6"/>
      <c r="Q252" s="6"/>
    </row>
    <row r="253" spans="1:17">
      <c r="B253">
        <f t="shared" si="32"/>
        <v>4.3127910398334226</v>
      </c>
      <c r="C253">
        <v>6.8</v>
      </c>
      <c r="D253" s="6">
        <v>9.1409000000000004E-3</v>
      </c>
      <c r="G253">
        <f t="shared" si="33"/>
        <v>11.541578492636798</v>
      </c>
      <c r="H253">
        <v>18.8</v>
      </c>
      <c r="I253" s="6">
        <v>2.4152E-2</v>
      </c>
      <c r="L253" s="6"/>
      <c r="Q253" s="6"/>
    </row>
    <row r="254" spans="1:17">
      <c r="B254">
        <f t="shared" si="32"/>
        <v>4.5127910398334237</v>
      </c>
      <c r="C254">
        <v>7</v>
      </c>
      <c r="D254" s="6">
        <v>2.8002999999999999E-3</v>
      </c>
      <c r="E254" s="6"/>
      <c r="G254">
        <f t="shared" si="33"/>
        <v>11.741578492636798</v>
      </c>
      <c r="H254">
        <v>19</v>
      </c>
      <c r="I254" s="6">
        <v>9.2309000000000002E-3</v>
      </c>
      <c r="L254" s="6"/>
      <c r="Q254" s="6"/>
    </row>
    <row r="255" spans="1:17">
      <c r="B255">
        <f t="shared" si="32"/>
        <v>4.712791039833423</v>
      </c>
      <c r="C255">
        <v>7.2</v>
      </c>
      <c r="D255" s="6">
        <v>8.7009000000000001E-4</v>
      </c>
      <c r="G255">
        <f t="shared" si="33"/>
        <v>11.941578492636797</v>
      </c>
      <c r="H255">
        <v>19.2</v>
      </c>
      <c r="I255" s="6">
        <v>3.8003999999999998E-3</v>
      </c>
      <c r="L255" s="6"/>
      <c r="Q255" s="6"/>
    </row>
    <row r="256" spans="1:17">
      <c r="D256" s="6"/>
      <c r="G256">
        <f t="shared" si="33"/>
        <v>12.141578492636796</v>
      </c>
      <c r="H256">
        <v>19.399999999999999</v>
      </c>
      <c r="I256" s="6">
        <v>1.5801999999999999E-3</v>
      </c>
      <c r="J256" s="6"/>
      <c r="L256" s="6"/>
      <c r="Q256" s="6"/>
    </row>
    <row r="257" spans="1:17">
      <c r="D257" s="6"/>
      <c r="H257">
        <v>19.600000000000001</v>
      </c>
      <c r="I257" s="6">
        <v>7.6008E-4</v>
      </c>
      <c r="L257" s="6"/>
      <c r="Q257" s="6"/>
    </row>
    <row r="258" spans="1:17">
      <c r="L258" s="6"/>
      <c r="Q258" s="6"/>
    </row>
    <row r="259" spans="1:17">
      <c r="L259" s="6"/>
      <c r="Q259" s="6"/>
    </row>
    <row r="260" spans="1:17">
      <c r="A260">
        <v>1000</v>
      </c>
      <c r="B260">
        <f>C260-10*LOG10(2*$A$260/$A$261)</f>
        <v>2.9815125038364361</v>
      </c>
      <c r="C260">
        <v>5.2</v>
      </c>
      <c r="D260" s="6">
        <v>0.31057000000000001</v>
      </c>
      <c r="G260">
        <f>H260-10*LOG10(6*$A$260/$A$261)</f>
        <v>10.010299956639813</v>
      </c>
      <c r="H260">
        <v>17</v>
      </c>
      <c r="I260" s="6">
        <v>0.30218</v>
      </c>
      <c r="L260" s="6"/>
      <c r="Q260" s="6"/>
    </row>
    <row r="261" spans="1:17">
      <c r="A261">
        <v>1200</v>
      </c>
      <c r="B261">
        <f t="shared" ref="B261:B267" si="34">C261-10*LOG10(2*$A$260/$A$261)</f>
        <v>3.1815125038364362</v>
      </c>
      <c r="C261">
        <v>5.4</v>
      </c>
      <c r="D261" s="6">
        <v>0.15221000000000001</v>
      </c>
      <c r="G261">
        <f t="shared" ref="G261:G269" si="35">H261-10*LOG10(6*$A$260/$A$261)</f>
        <v>10.210299956639812</v>
      </c>
      <c r="H261">
        <v>17.2</v>
      </c>
      <c r="I261" s="6">
        <v>0.16938</v>
      </c>
      <c r="L261" s="6"/>
      <c r="Q261" s="6"/>
    </row>
    <row r="262" spans="1:17">
      <c r="A262" t="s">
        <v>14</v>
      </c>
      <c r="B262">
        <f t="shared" si="34"/>
        <v>3.3815125038364355</v>
      </c>
      <c r="C262">
        <v>5.6</v>
      </c>
      <c r="D262" s="6">
        <v>6.2045999999999997E-2</v>
      </c>
      <c r="G262">
        <f t="shared" si="35"/>
        <v>10.410299956639811</v>
      </c>
      <c r="H262">
        <v>17.399999999999999</v>
      </c>
      <c r="I262" s="6">
        <v>8.3178000000000002E-2</v>
      </c>
      <c r="Q262" s="6"/>
    </row>
    <row r="263" spans="1:17">
      <c r="B263">
        <f t="shared" si="34"/>
        <v>3.5815125038364357</v>
      </c>
      <c r="C263">
        <v>5.8</v>
      </c>
      <c r="D263" s="6">
        <v>2.2032E-2</v>
      </c>
      <c r="E263" s="6"/>
      <c r="G263">
        <f t="shared" si="35"/>
        <v>10.610299956639814</v>
      </c>
      <c r="H263">
        <v>17.600000000000001</v>
      </c>
      <c r="I263" s="6">
        <v>3.8123999999999998E-2</v>
      </c>
      <c r="J263" s="6"/>
      <c r="Q263" s="6"/>
    </row>
    <row r="264" spans="1:17">
      <c r="B264">
        <f t="shared" si="34"/>
        <v>3.7815125038364359</v>
      </c>
      <c r="C264">
        <v>6</v>
      </c>
      <c r="D264" s="6">
        <v>7.4907000000000003E-3</v>
      </c>
      <c r="E264" s="6"/>
      <c r="G264">
        <f t="shared" si="35"/>
        <v>10.810299956639813</v>
      </c>
      <c r="H264">
        <v>17.8</v>
      </c>
      <c r="I264" s="6">
        <v>1.4860999999999999E-2</v>
      </c>
      <c r="J264" s="6"/>
      <c r="Q264" s="6"/>
    </row>
    <row r="265" spans="1:17">
      <c r="B265">
        <f t="shared" si="34"/>
        <v>3.9815125038364361</v>
      </c>
      <c r="C265">
        <v>6.2</v>
      </c>
      <c r="D265" s="6">
        <v>2.0401999999999998E-3</v>
      </c>
      <c r="E265" s="6"/>
      <c r="G265">
        <f t="shared" si="35"/>
        <v>11.010299956639813</v>
      </c>
      <c r="H265">
        <v>18</v>
      </c>
      <c r="I265" s="6">
        <v>6.2906000000000004E-3</v>
      </c>
      <c r="J265" s="6"/>
      <c r="Q265" s="6"/>
    </row>
    <row r="266" spans="1:17">
      <c r="B266">
        <f t="shared" si="34"/>
        <v>4.1815125038364362</v>
      </c>
      <c r="C266">
        <v>6.4</v>
      </c>
      <c r="D266" s="6">
        <v>5.1004999999999996E-4</v>
      </c>
      <c r="G266">
        <f t="shared" si="35"/>
        <v>11.210299956639812</v>
      </c>
      <c r="H266">
        <v>18.2</v>
      </c>
      <c r="I266" s="6">
        <v>2.4202E-3</v>
      </c>
      <c r="J266" s="6"/>
      <c r="Q266" s="6"/>
    </row>
    <row r="267" spans="1:17">
      <c r="B267">
        <f t="shared" si="34"/>
        <v>4.3815125038364355</v>
      </c>
      <c r="C267">
        <v>6.6</v>
      </c>
      <c r="D267" s="6">
        <v>1.5002E-4</v>
      </c>
      <c r="G267">
        <f t="shared" si="35"/>
        <v>11.410299956639811</v>
      </c>
      <c r="H267">
        <v>18.399999999999999</v>
      </c>
      <c r="I267" s="6">
        <v>1.0001000000000001E-3</v>
      </c>
      <c r="Q267" s="6"/>
    </row>
    <row r="268" spans="1:17">
      <c r="D268" s="6"/>
      <c r="G268">
        <f t="shared" si="35"/>
        <v>11.610299956639814</v>
      </c>
      <c r="H268">
        <v>18.600000000000001</v>
      </c>
      <c r="I268" s="6">
        <v>3.4003000000000001E-4</v>
      </c>
    </row>
    <row r="269" spans="1:17">
      <c r="D269" s="6"/>
      <c r="G269">
        <f t="shared" si="35"/>
        <v>11.810299956639813</v>
      </c>
      <c r="H269">
        <v>18.8</v>
      </c>
      <c r="I269" s="6">
        <v>1.8002E-4</v>
      </c>
    </row>
    <row r="270" spans="1:17">
      <c r="D270" s="6"/>
      <c r="I270" s="6"/>
    </row>
    <row r="271" spans="1:17">
      <c r="I271" s="6"/>
    </row>
    <row r="272" spans="1:17">
      <c r="A272">
        <v>1000</v>
      </c>
      <c r="B272">
        <f>C272-10*LOG10(2*$A$272/$A$273)</f>
        <v>2.2347422917030109</v>
      </c>
      <c r="C272">
        <v>4</v>
      </c>
      <c r="D272" s="6">
        <v>0.39594000000000001</v>
      </c>
      <c r="G272">
        <f>H272-10*LOG10(6*$A$272/$A$273)</f>
        <v>8.4635297445063866</v>
      </c>
      <c r="H272">
        <v>15</v>
      </c>
      <c r="I272" s="6">
        <v>0.63719999999999999</v>
      </c>
    </row>
    <row r="273" spans="1:13">
      <c r="A273">
        <v>1332</v>
      </c>
      <c r="B273">
        <f t="shared" ref="B273:B278" si="36">C273-10*LOG10(2*$A$272/$A$273)</f>
        <v>2.434742291703011</v>
      </c>
      <c r="C273">
        <v>4.2</v>
      </c>
      <c r="D273" s="6">
        <v>0.20752000000000001</v>
      </c>
      <c r="G273">
        <f t="shared" ref="G273:G282" si="37">H273-10*LOG10(6*$A$272/$A$273)</f>
        <v>8.6635297445063859</v>
      </c>
      <c r="H273">
        <v>15.2</v>
      </c>
      <c r="I273" s="6">
        <v>0.46305000000000002</v>
      </c>
    </row>
    <row r="274" spans="1:13">
      <c r="A274" t="s">
        <v>14</v>
      </c>
      <c r="B274">
        <f t="shared" si="36"/>
        <v>2.6347422917030112</v>
      </c>
      <c r="C274">
        <v>4.4000000000000004</v>
      </c>
      <c r="D274" s="6">
        <v>8.9068999999999995E-2</v>
      </c>
      <c r="G274">
        <f t="shared" si="37"/>
        <v>8.863529744506387</v>
      </c>
      <c r="H274">
        <v>15.4</v>
      </c>
      <c r="I274" s="6">
        <v>0.29748000000000002</v>
      </c>
    </row>
    <row r="275" spans="1:13">
      <c r="B275">
        <f t="shared" si="36"/>
        <v>2.8347422917030105</v>
      </c>
      <c r="C275">
        <v>4.5999999999999996</v>
      </c>
      <c r="D275" s="6">
        <v>3.3923000000000002E-2</v>
      </c>
      <c r="G275">
        <f t="shared" si="37"/>
        <v>9.0635297445063863</v>
      </c>
      <c r="H275">
        <v>15.6</v>
      </c>
      <c r="I275" s="6">
        <v>0.17521999999999999</v>
      </c>
    </row>
    <row r="276" spans="1:13">
      <c r="B276">
        <f t="shared" si="36"/>
        <v>3.0347422917030107</v>
      </c>
      <c r="C276">
        <v>4.8</v>
      </c>
      <c r="D276" s="6">
        <v>9.9609999999999994E-3</v>
      </c>
      <c r="G276">
        <f t="shared" si="37"/>
        <v>9.2635297445063873</v>
      </c>
      <c r="H276">
        <v>15.8</v>
      </c>
      <c r="I276" s="6">
        <v>9.3108999999999997E-2</v>
      </c>
    </row>
    <row r="277" spans="1:13">
      <c r="B277">
        <f t="shared" si="36"/>
        <v>3.2347422917030109</v>
      </c>
      <c r="C277">
        <v>5</v>
      </c>
      <c r="D277" s="6">
        <v>3.1302999999999999E-3</v>
      </c>
      <c r="G277">
        <f t="shared" si="37"/>
        <v>9.4635297445063866</v>
      </c>
      <c r="H277">
        <v>16</v>
      </c>
      <c r="I277" s="6">
        <v>4.6394999999999999E-2</v>
      </c>
    </row>
    <row r="278" spans="1:13">
      <c r="B278">
        <f t="shared" si="36"/>
        <v>3.434742291703011</v>
      </c>
      <c r="C278">
        <v>5.2</v>
      </c>
      <c r="D278" s="6">
        <v>7.4007000000000001E-4</v>
      </c>
      <c r="G278">
        <f t="shared" si="37"/>
        <v>9.6635297445063859</v>
      </c>
      <c r="H278">
        <v>16.2</v>
      </c>
      <c r="I278" s="6">
        <v>2.2752000000000001E-2</v>
      </c>
    </row>
    <row r="279" spans="1:13">
      <c r="D279" s="6"/>
      <c r="G279">
        <f t="shared" si="37"/>
        <v>9.8635297445063852</v>
      </c>
      <c r="H279">
        <v>16.399999999999999</v>
      </c>
      <c r="I279" s="6">
        <v>9.861E-3</v>
      </c>
    </row>
    <row r="280" spans="1:13">
      <c r="G280">
        <f t="shared" si="37"/>
        <v>10.063529744506388</v>
      </c>
      <c r="H280">
        <v>16.600000000000001</v>
      </c>
      <c r="I280" s="6">
        <v>4.8904999999999999E-3</v>
      </c>
    </row>
    <row r="281" spans="1:13">
      <c r="G281">
        <f t="shared" si="37"/>
        <v>10.263529744506387</v>
      </c>
      <c r="H281">
        <v>16.8</v>
      </c>
      <c r="I281" s="6">
        <v>1.9201999999999999E-3</v>
      </c>
      <c r="M281" s="6"/>
    </row>
    <row r="282" spans="1:13">
      <c r="G282">
        <f t="shared" si="37"/>
        <v>10.463529744506387</v>
      </c>
      <c r="H282">
        <v>17</v>
      </c>
      <c r="I282" s="6">
        <v>9.2009000000000004E-4</v>
      </c>
      <c r="M282" s="6"/>
    </row>
    <row r="283" spans="1:13">
      <c r="I283" s="6"/>
      <c r="M283" s="6"/>
    </row>
    <row r="285" spans="1:13">
      <c r="A285">
        <v>1000</v>
      </c>
      <c r="B285">
        <f>C285-10*LOG10(2*$A$285/$A$286)</f>
        <v>1.7506126339170007</v>
      </c>
      <c r="C285">
        <v>3</v>
      </c>
      <c r="D285" s="6">
        <v>0.28848000000000001</v>
      </c>
      <c r="G285">
        <f>H285-10*LOG10(6*$A$285/$A$286)</f>
        <v>6.9794000867203758</v>
      </c>
      <c r="H285">
        <v>13</v>
      </c>
      <c r="I285" s="6">
        <v>0.92922000000000005</v>
      </c>
    </row>
    <row r="286" spans="1:13">
      <c r="A286">
        <v>1500</v>
      </c>
      <c r="B286">
        <f t="shared" ref="B286:B290" si="38">C286-10*LOG10(2*$A$285/$A$286)</f>
        <v>1.9506126339170009</v>
      </c>
      <c r="C286">
        <v>3.2</v>
      </c>
      <c r="D286" s="6">
        <v>0.12734999999999999</v>
      </c>
      <c r="G286">
        <f t="shared" ref="G286:G296" si="39">H286-10*LOG10(6*$A$285/$A$286)</f>
        <v>7.1794000867203751</v>
      </c>
      <c r="H286">
        <v>13.2</v>
      </c>
      <c r="I286" s="6">
        <v>0.83928000000000003</v>
      </c>
    </row>
    <row r="287" spans="1:13">
      <c r="A287" t="s">
        <v>14</v>
      </c>
      <c r="B287">
        <f t="shared" si="38"/>
        <v>2.1506126339170004</v>
      </c>
      <c r="C287">
        <v>3.4</v>
      </c>
      <c r="D287" s="6">
        <v>4.5054999999999998E-2</v>
      </c>
      <c r="G287">
        <f t="shared" si="39"/>
        <v>7.3794000867203762</v>
      </c>
      <c r="H287">
        <v>13.4</v>
      </c>
      <c r="I287" s="6">
        <v>0.69835000000000003</v>
      </c>
    </row>
    <row r="288" spans="1:13">
      <c r="B288">
        <f t="shared" si="38"/>
        <v>2.3506126339170006</v>
      </c>
      <c r="C288">
        <v>3.6</v>
      </c>
      <c r="D288" s="6">
        <v>1.2741000000000001E-2</v>
      </c>
      <c r="G288">
        <f t="shared" si="39"/>
        <v>7.5794000867203755</v>
      </c>
      <c r="H288">
        <v>13.6</v>
      </c>
      <c r="I288" s="6">
        <v>0.52759</v>
      </c>
    </row>
    <row r="289" spans="1:9">
      <c r="B289">
        <f t="shared" si="38"/>
        <v>2.5506126339170008</v>
      </c>
      <c r="C289">
        <v>3.8</v>
      </c>
      <c r="D289" s="6">
        <v>3.0603000000000002E-3</v>
      </c>
      <c r="G289">
        <f t="shared" si="39"/>
        <v>7.7794000867203765</v>
      </c>
      <c r="H289">
        <v>13.8</v>
      </c>
      <c r="I289" s="6">
        <v>0.35093000000000002</v>
      </c>
    </row>
    <row r="290" spans="1:9">
      <c r="B290">
        <f t="shared" si="38"/>
        <v>2.7506126339170009</v>
      </c>
      <c r="C290">
        <v>4</v>
      </c>
      <c r="D290" s="6">
        <v>7.9007999999999997E-4</v>
      </c>
      <c r="G290">
        <f t="shared" si="39"/>
        <v>7.9794000867203758</v>
      </c>
      <c r="H290">
        <v>14</v>
      </c>
      <c r="I290" s="6">
        <v>0.21112</v>
      </c>
    </row>
    <row r="291" spans="1:9">
      <c r="D291" s="6"/>
      <c r="G291">
        <f t="shared" si="39"/>
        <v>8.1794000867203742</v>
      </c>
      <c r="H291">
        <v>14.2</v>
      </c>
      <c r="I291" s="6">
        <v>0.11035</v>
      </c>
    </row>
    <row r="292" spans="1:9">
      <c r="G292">
        <f t="shared" si="39"/>
        <v>8.3794000867203771</v>
      </c>
      <c r="H292">
        <v>14.4</v>
      </c>
      <c r="I292" s="6">
        <v>5.1534999999999997E-2</v>
      </c>
    </row>
    <row r="293" spans="1:9">
      <c r="G293">
        <f t="shared" si="39"/>
        <v>8.5794000867203764</v>
      </c>
      <c r="H293">
        <v>14.6</v>
      </c>
      <c r="I293" s="6">
        <v>2.0101999999999998E-2</v>
      </c>
    </row>
    <row r="294" spans="1:9">
      <c r="G294">
        <f t="shared" si="39"/>
        <v>8.7794000867203756</v>
      </c>
      <c r="H294">
        <v>14.8</v>
      </c>
      <c r="I294" s="6">
        <v>7.4707000000000003E-3</v>
      </c>
    </row>
    <row r="295" spans="1:9">
      <c r="G295">
        <f t="shared" si="39"/>
        <v>8.9794000867203749</v>
      </c>
      <c r="H295">
        <v>15</v>
      </c>
      <c r="I295" s="6">
        <v>2.5703000000000002E-3</v>
      </c>
    </row>
    <row r="296" spans="1:9">
      <c r="G296">
        <f t="shared" si="39"/>
        <v>9.1794000867203742</v>
      </c>
      <c r="H296">
        <v>15.2</v>
      </c>
      <c r="I296" s="6">
        <v>7.8008000000000005E-4</v>
      </c>
    </row>
    <row r="299" spans="1:9">
      <c r="A299">
        <v>1000</v>
      </c>
      <c r="B299">
        <f>C299-10*LOG10(2*$A$299/$A$300)</f>
        <v>0.99565488225982268</v>
      </c>
      <c r="C299">
        <v>1</v>
      </c>
      <c r="D299" s="6">
        <v>0.23382</v>
      </c>
      <c r="G299">
        <f>H299-10*LOG10(6*$A$299/$A$300)</f>
        <v>6.2244423350631992</v>
      </c>
      <c r="H299">
        <v>11</v>
      </c>
      <c r="I299" s="6">
        <v>0.26014999999999999</v>
      </c>
    </row>
    <row r="300" spans="1:9">
      <c r="A300">
        <v>1998</v>
      </c>
      <c r="B300">
        <f t="shared" ref="B300:B303" si="40">C300-10*LOG10(2*$A$299/$A$300)</f>
        <v>1.1956548822598227</v>
      </c>
      <c r="C300">
        <v>1.2</v>
      </c>
      <c r="D300" s="6">
        <v>8.8378999999999999E-2</v>
      </c>
      <c r="G300">
        <f t="shared" ref="G300:G305" si="41">H300-10*LOG10(6*$A$299/$A$300)</f>
        <v>6.4244423350631985</v>
      </c>
      <c r="H300">
        <v>11.2</v>
      </c>
      <c r="I300" s="6">
        <v>0.14327000000000001</v>
      </c>
    </row>
    <row r="301" spans="1:9">
      <c r="A301" t="s">
        <v>14</v>
      </c>
      <c r="B301">
        <f t="shared" si="40"/>
        <v>1.3956548822598227</v>
      </c>
      <c r="C301">
        <v>1.4</v>
      </c>
      <c r="D301" s="6">
        <v>2.5513000000000001E-2</v>
      </c>
      <c r="G301">
        <f t="shared" si="41"/>
        <v>6.6244423350631996</v>
      </c>
      <c r="H301">
        <v>11.4</v>
      </c>
      <c r="I301" s="6">
        <v>6.7226999999999995E-2</v>
      </c>
    </row>
    <row r="302" spans="1:9">
      <c r="B302">
        <f t="shared" si="40"/>
        <v>1.5956548822598229</v>
      </c>
      <c r="C302">
        <v>1.6</v>
      </c>
      <c r="D302" s="6">
        <v>5.5506000000000002E-3</v>
      </c>
      <c r="G302">
        <f t="shared" si="41"/>
        <v>6.8244423350631989</v>
      </c>
      <c r="H302">
        <v>11.6</v>
      </c>
      <c r="I302" s="6">
        <v>2.8282999999999999E-2</v>
      </c>
    </row>
    <row r="303" spans="1:9">
      <c r="B303">
        <f t="shared" si="40"/>
        <v>1.7956548822598228</v>
      </c>
      <c r="C303">
        <v>1.8</v>
      </c>
      <c r="D303" s="6">
        <v>9.701E-4</v>
      </c>
      <c r="G303">
        <f t="shared" si="41"/>
        <v>7.0244423350631999</v>
      </c>
      <c r="H303">
        <v>11.8</v>
      </c>
      <c r="I303" s="6">
        <v>1.0841E-2</v>
      </c>
    </row>
    <row r="304" spans="1:9">
      <c r="D304" s="6"/>
      <c r="G304">
        <f t="shared" si="41"/>
        <v>7.2244423350631992</v>
      </c>
      <c r="H304">
        <v>12</v>
      </c>
      <c r="I304" s="6">
        <v>3.3103E-3</v>
      </c>
    </row>
    <row r="305" spans="1:10">
      <c r="G305">
        <f t="shared" si="41"/>
        <v>7.4244423350631985</v>
      </c>
      <c r="H305">
        <v>12.2</v>
      </c>
      <c r="I305" s="6">
        <v>9.2009000000000004E-4</v>
      </c>
    </row>
    <row r="308" spans="1:10">
      <c r="A308">
        <v>1000</v>
      </c>
      <c r="B308">
        <f>C308-10*LOG10(2*$A$308/$A$309)</f>
        <v>0.3725730969341996</v>
      </c>
      <c r="C308">
        <v>-0.6</v>
      </c>
      <c r="D308" s="6">
        <v>0.49464000000000002</v>
      </c>
      <c r="G308">
        <f>H308-10*LOG10(6*$A$308/$A$309)</f>
        <v>4.6013605497375751</v>
      </c>
      <c r="H308">
        <v>8.4</v>
      </c>
      <c r="I308" s="6">
        <v>0.65195999999999998</v>
      </c>
    </row>
    <row r="309" spans="1:10">
      <c r="A309">
        <v>2502</v>
      </c>
      <c r="B309">
        <f t="shared" ref="B309:B314" si="42">C309-10*LOG10(2*$A$308/$A$309)</f>
        <v>0.57257309693419955</v>
      </c>
      <c r="C309">
        <v>-0.4</v>
      </c>
      <c r="D309" s="6">
        <v>0.25980999999999999</v>
      </c>
      <c r="G309">
        <f t="shared" ref="G309:G318" si="43">H309-10*LOG10(6*$A$308/$A$309)</f>
        <v>4.8013605497375744</v>
      </c>
      <c r="H309">
        <v>8.6</v>
      </c>
      <c r="I309" s="6">
        <v>0.47627999999999998</v>
      </c>
    </row>
    <row r="310" spans="1:10">
      <c r="A310" t="s">
        <v>14</v>
      </c>
      <c r="B310">
        <f t="shared" si="42"/>
        <v>0.77257309693419951</v>
      </c>
      <c r="C310">
        <v>-0.2</v>
      </c>
      <c r="D310" s="6">
        <v>0.10442</v>
      </c>
      <c r="G310">
        <f t="shared" si="43"/>
        <v>5.0013605497375755</v>
      </c>
      <c r="H310">
        <v>8.8000000000000007</v>
      </c>
      <c r="I310" s="6">
        <v>0.30930999999999997</v>
      </c>
      <c r="J310" s="6"/>
    </row>
    <row r="311" spans="1:10">
      <c r="B311">
        <f t="shared" si="42"/>
        <v>0.97257309693419958</v>
      </c>
      <c r="C311">
        <v>0</v>
      </c>
      <c r="D311" s="6">
        <v>3.2313000000000001E-2</v>
      </c>
      <c r="G311">
        <f t="shared" si="43"/>
        <v>5.2013605497375748</v>
      </c>
      <c r="H311">
        <v>9</v>
      </c>
      <c r="I311" s="6">
        <v>0.18217</v>
      </c>
      <c r="J311" s="6"/>
    </row>
    <row r="312" spans="1:10">
      <c r="B312">
        <f t="shared" si="42"/>
        <v>1.1725730969341996</v>
      </c>
      <c r="C312">
        <v>0.2</v>
      </c>
      <c r="D312" s="6">
        <v>8.6608999999999992E-3</v>
      </c>
      <c r="G312">
        <f t="shared" si="43"/>
        <v>5.4013605497375741</v>
      </c>
      <c r="H312">
        <v>9.1999999999999993</v>
      </c>
      <c r="I312" s="6">
        <v>9.4589000000000006E-2</v>
      </c>
      <c r="J312" s="6"/>
    </row>
    <row r="313" spans="1:10">
      <c r="B313">
        <f t="shared" si="42"/>
        <v>1.3725730969341996</v>
      </c>
      <c r="C313">
        <v>0.4</v>
      </c>
      <c r="D313" s="6">
        <v>2.0501999999999999E-3</v>
      </c>
      <c r="G313">
        <f t="shared" si="43"/>
        <v>5.6013605497375751</v>
      </c>
      <c r="H313">
        <v>9.4</v>
      </c>
      <c r="I313" s="6">
        <v>4.6065000000000002E-2</v>
      </c>
    </row>
    <row r="314" spans="1:10">
      <c r="B314">
        <f t="shared" si="42"/>
        <v>1.5725730969341996</v>
      </c>
      <c r="C314">
        <v>0.6</v>
      </c>
      <c r="D314" s="6">
        <v>4.6004999999999999E-4</v>
      </c>
      <c r="G314">
        <f t="shared" si="43"/>
        <v>5.8013605497375744</v>
      </c>
      <c r="H314">
        <v>9.6</v>
      </c>
      <c r="I314" s="6">
        <v>1.9812E-2</v>
      </c>
    </row>
    <row r="315" spans="1:10">
      <c r="G315">
        <f t="shared" si="43"/>
        <v>6.0013605497375755</v>
      </c>
      <c r="H315">
        <v>9.8000000000000007</v>
      </c>
      <c r="I315" s="6">
        <v>8.1207999999999992E-3</v>
      </c>
    </row>
    <row r="316" spans="1:10">
      <c r="G316">
        <f t="shared" si="43"/>
        <v>6.2013605497375748</v>
      </c>
      <c r="H316">
        <v>10</v>
      </c>
      <c r="I316" s="6">
        <v>3.1002999999999998E-3</v>
      </c>
    </row>
    <row r="317" spans="1:10">
      <c r="G317">
        <f t="shared" si="43"/>
        <v>6.4013605497375741</v>
      </c>
      <c r="H317">
        <v>10.199999999999999</v>
      </c>
      <c r="I317" s="6">
        <v>9.3008999999999995E-4</v>
      </c>
    </row>
    <row r="318" spans="1:10">
      <c r="G318">
        <f t="shared" si="43"/>
        <v>6.6013605497375751</v>
      </c>
      <c r="H318">
        <v>10.4</v>
      </c>
      <c r="I318" s="6">
        <v>2.0002E-4</v>
      </c>
    </row>
    <row r="321" spans="1:10">
      <c r="A321">
        <v>1000</v>
      </c>
      <c r="B321">
        <f>C321-10*LOG10(2*$A$321/$A$322)</f>
        <v>0.16091259055681251</v>
      </c>
      <c r="C321">
        <v>-1.6</v>
      </c>
      <c r="D321" s="6">
        <v>0.45323999999999998</v>
      </c>
      <c r="G321">
        <f>H321-10*LOG10(6*$A$321/$A$322)</f>
        <v>4.1897000433601885</v>
      </c>
      <c r="H321">
        <v>7.2</v>
      </c>
      <c r="I321" s="6">
        <v>0.60492000000000001</v>
      </c>
    </row>
    <row r="322" spans="1:10">
      <c r="A322">
        <v>3000</v>
      </c>
      <c r="B322">
        <f t="shared" ref="B322:B327" si="44">C322-10*LOG10(2*$A$321/$A$322)</f>
        <v>0.36091259055681268</v>
      </c>
      <c r="C322">
        <v>-1.4</v>
      </c>
      <c r="D322" s="6">
        <v>0.23294999999999999</v>
      </c>
      <c r="G322">
        <f t="shared" ref="G322:G332" si="45">H322-10*LOG10(6*$A$321/$A$322)</f>
        <v>4.3897000433601878</v>
      </c>
      <c r="H322">
        <v>7.4</v>
      </c>
      <c r="I322" s="6">
        <v>0.45240000000000002</v>
      </c>
    </row>
    <row r="323" spans="1:10">
      <c r="A323" t="s">
        <v>14</v>
      </c>
      <c r="B323">
        <f t="shared" si="44"/>
        <v>0.56091259055681264</v>
      </c>
      <c r="C323">
        <v>-1.2</v>
      </c>
      <c r="D323" s="6">
        <v>9.1678999999999997E-2</v>
      </c>
      <c r="G323">
        <f t="shared" si="45"/>
        <v>4.5897000433601871</v>
      </c>
      <c r="H323">
        <v>7.6</v>
      </c>
      <c r="I323" s="6">
        <v>0.31103999999999998</v>
      </c>
    </row>
    <row r="324" spans="1:10">
      <c r="B324">
        <f t="shared" si="44"/>
        <v>0.7609125905568126</v>
      </c>
      <c r="C324">
        <v>-1</v>
      </c>
      <c r="D324" s="6">
        <v>2.9902999999999999E-2</v>
      </c>
      <c r="G324">
        <f t="shared" si="45"/>
        <v>4.7897000433601882</v>
      </c>
      <c r="H324">
        <v>7.8</v>
      </c>
      <c r="I324" s="6">
        <v>0.20336000000000001</v>
      </c>
    </row>
    <row r="325" spans="1:10">
      <c r="B325">
        <f t="shared" si="44"/>
        <v>0.96091259055681255</v>
      </c>
      <c r="C325">
        <v>-0.8</v>
      </c>
      <c r="D325" s="6">
        <v>7.6207999999999996E-3</v>
      </c>
      <c r="G325">
        <f t="shared" si="45"/>
        <v>4.9897000433601875</v>
      </c>
      <c r="H325">
        <v>8</v>
      </c>
      <c r="I325" s="6">
        <v>0.12402000000000001</v>
      </c>
    </row>
    <row r="326" spans="1:10">
      <c r="B326">
        <f t="shared" si="44"/>
        <v>1.1609125905568125</v>
      </c>
      <c r="C326">
        <v>-0.6</v>
      </c>
      <c r="D326" s="6">
        <v>1.8201999999999999E-3</v>
      </c>
      <c r="G326">
        <f t="shared" si="45"/>
        <v>5.1897000433601868</v>
      </c>
      <c r="H326">
        <v>8.1999999999999993</v>
      </c>
      <c r="I326" s="6">
        <v>7.1467000000000003E-2</v>
      </c>
    </row>
    <row r="327" spans="1:10">
      <c r="B327">
        <f t="shared" si="44"/>
        <v>1.3609125905568127</v>
      </c>
      <c r="C327">
        <v>-0.4</v>
      </c>
      <c r="D327" s="6">
        <v>4.2004E-4</v>
      </c>
      <c r="G327">
        <f t="shared" si="45"/>
        <v>5.3897000433601878</v>
      </c>
      <c r="H327">
        <v>8.4</v>
      </c>
      <c r="I327" s="6">
        <v>3.9913999999999998E-2</v>
      </c>
    </row>
    <row r="328" spans="1:10">
      <c r="G328">
        <f t="shared" si="45"/>
        <v>5.5897000433601871</v>
      </c>
      <c r="H328">
        <v>8.6</v>
      </c>
      <c r="I328" s="6">
        <v>1.9741999999999999E-2</v>
      </c>
    </row>
    <row r="329" spans="1:10">
      <c r="G329">
        <f t="shared" si="45"/>
        <v>5.7897000433601882</v>
      </c>
      <c r="H329">
        <v>8.8000000000000007</v>
      </c>
      <c r="I329" s="6">
        <v>9.5910000000000006E-3</v>
      </c>
    </row>
    <row r="330" spans="1:10">
      <c r="G330">
        <f t="shared" si="45"/>
        <v>5.9897000433601875</v>
      </c>
      <c r="H330">
        <v>9</v>
      </c>
      <c r="I330" s="6">
        <v>4.4104000000000001E-3</v>
      </c>
    </row>
    <row r="331" spans="1:10">
      <c r="G331">
        <f t="shared" si="45"/>
        <v>6.1897000433601868</v>
      </c>
      <c r="H331">
        <v>9.1999999999999993</v>
      </c>
      <c r="I331" s="6">
        <v>2.0601999999999999E-3</v>
      </c>
    </row>
    <row r="332" spans="1:10">
      <c r="G332">
        <f t="shared" si="45"/>
        <v>6.3897000433601878</v>
      </c>
      <c r="H332">
        <v>9.4</v>
      </c>
      <c r="I332" s="6">
        <v>7.1007000000000004E-4</v>
      </c>
    </row>
    <row r="335" spans="1:10">
      <c r="A335">
        <v>1000</v>
      </c>
      <c r="B335">
        <f>C335-10*LOG10(2*$A$335/$A$336)</f>
        <v>-2.2337438735499315E-2</v>
      </c>
      <c r="C335">
        <v>-4</v>
      </c>
      <c r="D335" s="6">
        <v>0.19661999999999999</v>
      </c>
      <c r="G335">
        <f>H335-10*LOG10(6*$A$335/$A$336)</f>
        <v>3.0064500140678758</v>
      </c>
      <c r="H335">
        <v>3.8</v>
      </c>
      <c r="I335" s="6">
        <v>0.44046000000000002</v>
      </c>
    </row>
    <row r="336" spans="1:10">
      <c r="A336">
        <v>4998</v>
      </c>
      <c r="B336">
        <f t="shared" ref="B336:B340" si="46">C336-10*LOG10(2*$A$335/$A$336)</f>
        <v>0.17766256126450086</v>
      </c>
      <c r="C336">
        <v>-3.8</v>
      </c>
      <c r="D336" s="6">
        <v>7.3687000000000002E-2</v>
      </c>
      <c r="E336" s="6"/>
      <c r="G336">
        <f>H336-10*LOG10(6*$A$335/$A$336)</f>
        <v>3.206450014067876</v>
      </c>
      <c r="H336">
        <v>4</v>
      </c>
      <c r="I336" s="6">
        <v>0.2762</v>
      </c>
      <c r="J336" s="6"/>
    </row>
    <row r="337" spans="1:10">
      <c r="A337" t="s">
        <v>14</v>
      </c>
      <c r="B337">
        <f t="shared" si="46"/>
        <v>0.3776625612645006</v>
      </c>
      <c r="C337">
        <v>-3.6</v>
      </c>
      <c r="D337" s="6">
        <v>2.2442E-2</v>
      </c>
      <c r="E337" s="6"/>
      <c r="G337">
        <f t="shared" ref="G337:G343" si="47">H337-10*LOG10(6*$A$335/$A$336)</f>
        <v>3.4064500140678762</v>
      </c>
      <c r="H337">
        <v>4.2</v>
      </c>
      <c r="I337" s="6">
        <v>0.15340000000000001</v>
      </c>
      <c r="J337" s="6"/>
    </row>
    <row r="338" spans="1:10">
      <c r="B338">
        <f t="shared" si="46"/>
        <v>0.57766256126450077</v>
      </c>
      <c r="C338">
        <v>-3.4</v>
      </c>
      <c r="D338" s="6">
        <v>5.5906000000000003E-3</v>
      </c>
      <c r="E338" s="6"/>
      <c r="G338">
        <f t="shared" si="47"/>
        <v>3.6064500140678764</v>
      </c>
      <c r="H338">
        <v>4.4000000000000004</v>
      </c>
      <c r="I338" s="6">
        <v>7.3136999999999994E-2</v>
      </c>
      <c r="J338" s="6"/>
    </row>
    <row r="339" spans="1:10">
      <c r="B339">
        <f t="shared" si="46"/>
        <v>0.77766256126450051</v>
      </c>
      <c r="C339">
        <v>-3.2</v>
      </c>
      <c r="D339" s="6">
        <v>1.2001E-3</v>
      </c>
      <c r="E339" s="6"/>
      <c r="G339">
        <f t="shared" si="47"/>
        <v>3.8064500140678756</v>
      </c>
      <c r="H339">
        <v>4.5999999999999996</v>
      </c>
      <c r="I339" s="6">
        <v>3.0613000000000001E-2</v>
      </c>
    </row>
    <row r="340" spans="1:10">
      <c r="B340">
        <f t="shared" si="46"/>
        <v>0.97766256126450068</v>
      </c>
      <c r="C340">
        <v>-3</v>
      </c>
      <c r="D340" s="6">
        <v>1.9002E-4</v>
      </c>
      <c r="G340">
        <f t="shared" si="47"/>
        <v>4.0064500140678758</v>
      </c>
      <c r="H340">
        <v>4.8</v>
      </c>
      <c r="I340" s="6">
        <v>1.1231E-2</v>
      </c>
    </row>
    <row r="341" spans="1:10">
      <c r="D341" s="6"/>
      <c r="G341">
        <f t="shared" si="47"/>
        <v>4.206450014067876</v>
      </c>
      <c r="H341">
        <v>5</v>
      </c>
      <c r="I341" s="6">
        <v>3.2303000000000002E-3</v>
      </c>
      <c r="J341" s="6"/>
    </row>
    <row r="342" spans="1:10">
      <c r="D342" s="6"/>
      <c r="G342">
        <f t="shared" si="47"/>
        <v>4.4064500140678762</v>
      </c>
      <c r="H342">
        <v>5.2</v>
      </c>
      <c r="I342" s="6">
        <v>1.0701E-3</v>
      </c>
      <c r="J342" s="6"/>
    </row>
    <row r="343" spans="1:10">
      <c r="D343" s="6"/>
      <c r="G343">
        <f t="shared" si="47"/>
        <v>4.6064500140678764</v>
      </c>
      <c r="H343">
        <v>5.4</v>
      </c>
      <c r="I343" s="6">
        <v>2.3002E-4</v>
      </c>
      <c r="J343" s="6"/>
    </row>
    <row r="344" spans="1:10">
      <c r="D344" s="6"/>
      <c r="I344" s="6"/>
    </row>
    <row r="346" spans="1:10">
      <c r="A346">
        <v>2000</v>
      </c>
      <c r="B346">
        <f>C346-10*LOG10(2*$A$346/$A$347)</f>
        <v>3.3012252678340008</v>
      </c>
      <c r="C346">
        <v>5.8</v>
      </c>
      <c r="D346" s="6">
        <v>0.67013</v>
      </c>
      <c r="G346">
        <f>H346-10*LOG10(6*$A$346/$A$347)</f>
        <v>10.730012720637376</v>
      </c>
      <c r="H346">
        <v>18</v>
      </c>
      <c r="I346" s="6">
        <v>0.44862999999999997</v>
      </c>
    </row>
    <row r="347" spans="1:10">
      <c r="A347">
        <v>2250</v>
      </c>
      <c r="B347">
        <f t="shared" ref="B347:B353" si="48">C347-10*LOG10(2*$A$346/$A$347)</f>
        <v>3.501225267834001</v>
      </c>
      <c r="C347">
        <v>6</v>
      </c>
      <c r="D347" s="6">
        <v>0.38844000000000001</v>
      </c>
      <c r="G347">
        <f t="shared" ref="G347:G352" si="49">H347-10*LOG10(6*$A$346/$A$347)</f>
        <v>10.930012720637375</v>
      </c>
      <c r="H347">
        <v>18.2</v>
      </c>
      <c r="I347" s="6">
        <v>0.23791000000000001</v>
      </c>
    </row>
    <row r="348" spans="1:10">
      <c r="A348" t="s">
        <v>14</v>
      </c>
      <c r="B348">
        <f t="shared" si="48"/>
        <v>3.7012252678340012</v>
      </c>
      <c r="C348">
        <v>6.2</v>
      </c>
      <c r="D348" s="6">
        <v>0.16417000000000001</v>
      </c>
      <c r="G348">
        <f t="shared" si="49"/>
        <v>11.130012720637374</v>
      </c>
      <c r="H348">
        <v>18.399999999999999</v>
      </c>
      <c r="I348" s="6">
        <v>9.7610000000000002E-2</v>
      </c>
    </row>
    <row r="349" spans="1:10">
      <c r="B349">
        <f t="shared" si="48"/>
        <v>3.9012252678340014</v>
      </c>
      <c r="C349">
        <v>6.4</v>
      </c>
      <c r="D349" s="6">
        <v>5.3995000000000001E-2</v>
      </c>
      <c r="G349">
        <f t="shared" si="49"/>
        <v>11.330012720637377</v>
      </c>
      <c r="H349">
        <v>18.600000000000001</v>
      </c>
      <c r="I349" s="6">
        <v>3.2502999999999997E-2</v>
      </c>
    </row>
    <row r="350" spans="1:10">
      <c r="B350">
        <f t="shared" si="48"/>
        <v>4.1012252678340007</v>
      </c>
      <c r="C350">
        <v>6.6</v>
      </c>
      <c r="D350" s="6">
        <v>1.4981E-2</v>
      </c>
      <c r="G350">
        <f t="shared" si="49"/>
        <v>11.530012720637377</v>
      </c>
      <c r="H350">
        <v>18.8</v>
      </c>
      <c r="I350" s="6">
        <v>9.4009000000000002E-3</v>
      </c>
    </row>
    <row r="351" spans="1:10">
      <c r="B351">
        <f t="shared" si="48"/>
        <v>4.3012252678340008</v>
      </c>
      <c r="C351">
        <v>6.8</v>
      </c>
      <c r="D351" s="6">
        <v>3.7304E-3</v>
      </c>
      <c r="G351">
        <f t="shared" si="49"/>
        <v>11.730012720637376</v>
      </c>
      <c r="H351">
        <v>19</v>
      </c>
      <c r="I351" s="6">
        <v>2.8803000000000001E-3</v>
      </c>
    </row>
    <row r="352" spans="1:10">
      <c r="B352">
        <f t="shared" si="48"/>
        <v>4.501225267834001</v>
      </c>
      <c r="C352">
        <v>7</v>
      </c>
      <c r="D352" s="6">
        <v>1.0200999999999999E-3</v>
      </c>
      <c r="G352">
        <f t="shared" si="49"/>
        <v>11.930012720637375</v>
      </c>
      <c r="H352">
        <v>19.2</v>
      </c>
      <c r="I352" s="6">
        <v>9.1009000000000001E-4</v>
      </c>
    </row>
    <row r="353" spans="1:9">
      <c r="B353">
        <f t="shared" si="48"/>
        <v>4.7012252678340012</v>
      </c>
      <c r="C353">
        <v>7.2</v>
      </c>
      <c r="D353" s="6">
        <v>1.7002E-4</v>
      </c>
      <c r="I353" s="6"/>
    </row>
    <row r="356" spans="1:9">
      <c r="A356">
        <v>2000</v>
      </c>
      <c r="B356">
        <f>C356-10*LOG10(2*$A$356/$A$357)</f>
        <v>2.7815125038364359</v>
      </c>
      <c r="C356">
        <v>5</v>
      </c>
      <c r="D356" s="6">
        <v>0.59179000000000004</v>
      </c>
      <c r="G356">
        <f>H356-10*LOG10(6*$A$356/$A$357)</f>
        <v>10.010299956639813</v>
      </c>
      <c r="H356">
        <v>17</v>
      </c>
      <c r="I356" s="6">
        <v>0.36735000000000001</v>
      </c>
    </row>
    <row r="357" spans="1:9">
      <c r="A357">
        <v>2400</v>
      </c>
      <c r="B357">
        <f t="shared" ref="B357:B361" si="50">C357-10*LOG10(2*$A$356/$A$357)</f>
        <v>2.9815125038364361</v>
      </c>
      <c r="C357">
        <v>5.2</v>
      </c>
      <c r="D357" s="6">
        <v>0.30129</v>
      </c>
      <c r="G357">
        <f t="shared" ref="G357:G361" si="51">H357-10*LOG10(6*$A$356/$A$357)</f>
        <v>10.210299956639812</v>
      </c>
      <c r="H357">
        <v>17.2</v>
      </c>
      <c r="I357" s="6">
        <v>0.17963999999999999</v>
      </c>
    </row>
    <row r="358" spans="1:9">
      <c r="A358" t="s">
        <v>14</v>
      </c>
      <c r="B358">
        <f t="shared" si="50"/>
        <v>3.1815125038364362</v>
      </c>
      <c r="C358">
        <v>5.4</v>
      </c>
      <c r="D358" s="6">
        <v>0.106</v>
      </c>
      <c r="G358">
        <f t="shared" si="51"/>
        <v>10.410299956639811</v>
      </c>
      <c r="H358">
        <v>17.399999999999999</v>
      </c>
      <c r="I358" s="6">
        <v>6.6616999999999996E-2</v>
      </c>
    </row>
    <row r="359" spans="1:9">
      <c r="B359">
        <f t="shared" si="50"/>
        <v>3.3815125038364355</v>
      </c>
      <c r="C359">
        <v>5.6</v>
      </c>
      <c r="D359" s="6">
        <v>2.6863000000000001E-2</v>
      </c>
      <c r="G359">
        <f t="shared" si="51"/>
        <v>10.610299956639814</v>
      </c>
      <c r="H359">
        <v>17.600000000000001</v>
      </c>
      <c r="I359" s="6">
        <v>1.9931999999999998E-2</v>
      </c>
    </row>
    <row r="360" spans="1:9">
      <c r="B360">
        <f t="shared" si="50"/>
        <v>3.5815125038364357</v>
      </c>
      <c r="C360">
        <v>5.8</v>
      </c>
      <c r="D360" s="6">
        <v>5.1205000000000001E-3</v>
      </c>
      <c r="G360">
        <f t="shared" si="51"/>
        <v>10.810299956639813</v>
      </c>
      <c r="H360">
        <v>17.8</v>
      </c>
      <c r="I360" s="6">
        <v>5.0305000000000002E-3</v>
      </c>
    </row>
    <row r="361" spans="1:9">
      <c r="B361">
        <f t="shared" si="50"/>
        <v>3.7815125038364359</v>
      </c>
      <c r="C361">
        <v>6</v>
      </c>
      <c r="D361" s="6">
        <v>7.8008000000000005E-4</v>
      </c>
      <c r="G361">
        <f t="shared" si="51"/>
        <v>11.010299956639813</v>
      </c>
      <c r="H361">
        <v>18</v>
      </c>
      <c r="I361" s="6">
        <v>9.8010000000000002E-4</v>
      </c>
    </row>
    <row r="362" spans="1:9">
      <c r="D362" s="6"/>
      <c r="I362" s="6"/>
    </row>
    <row r="363" spans="1:9">
      <c r="I363" s="6"/>
    </row>
    <row r="364" spans="1:9">
      <c r="A364">
        <v>2000</v>
      </c>
      <c r="B364">
        <f>C364-10*LOG10(2*$A$364/$A$365)</f>
        <v>2.2347422917030109</v>
      </c>
      <c r="C364">
        <v>4</v>
      </c>
      <c r="D364" s="6">
        <v>0.48465999999999998</v>
      </c>
      <c r="G364">
        <f>H364-10*LOG10(6*$A$364/$A$365)</f>
        <v>9.0635297445063863</v>
      </c>
      <c r="H364">
        <v>15.6</v>
      </c>
      <c r="I364" s="6">
        <v>0.35991000000000001</v>
      </c>
    </row>
    <row r="365" spans="1:9">
      <c r="A365">
        <v>2664</v>
      </c>
      <c r="B365">
        <f t="shared" ref="B365:B369" si="52">C365-10*LOG10(2*$A$364/$A$365)</f>
        <v>2.434742291703011</v>
      </c>
      <c r="C365">
        <v>4.2</v>
      </c>
      <c r="D365" s="6">
        <v>0.21712000000000001</v>
      </c>
      <c r="G365">
        <f t="shared" ref="G365:G370" si="53">H365-10*LOG10(6*$A$364/$A$365)</f>
        <v>9.2635297445063873</v>
      </c>
      <c r="H365">
        <v>15.8</v>
      </c>
      <c r="I365" s="6">
        <v>0.18343999999999999</v>
      </c>
    </row>
    <row r="366" spans="1:9">
      <c r="A366" t="s">
        <v>14</v>
      </c>
      <c r="B366">
        <f t="shared" si="52"/>
        <v>2.6347422917030112</v>
      </c>
      <c r="C366">
        <v>4.4000000000000004</v>
      </c>
      <c r="D366" s="6">
        <v>6.7266999999999993E-2</v>
      </c>
      <c r="G366">
        <f t="shared" si="53"/>
        <v>9.4635297445063866</v>
      </c>
      <c r="H366">
        <v>16</v>
      </c>
      <c r="I366" s="6">
        <v>7.5537999999999994E-2</v>
      </c>
    </row>
    <row r="367" spans="1:9">
      <c r="B367">
        <f t="shared" si="52"/>
        <v>2.8347422917030105</v>
      </c>
      <c r="C367">
        <v>4.5999999999999996</v>
      </c>
      <c r="D367" s="6">
        <v>1.4940999999999999E-2</v>
      </c>
      <c r="G367">
        <f t="shared" si="53"/>
        <v>9.6635297445063859</v>
      </c>
      <c r="H367">
        <v>16.2</v>
      </c>
      <c r="I367" s="6">
        <v>2.5472999999999999E-2</v>
      </c>
    </row>
    <row r="368" spans="1:9">
      <c r="B368">
        <f t="shared" si="52"/>
        <v>3.0347422917030107</v>
      </c>
      <c r="C368">
        <v>4.8</v>
      </c>
      <c r="D368" s="6">
        <v>2.4101999999999999E-3</v>
      </c>
      <c r="G368">
        <f t="shared" si="53"/>
        <v>9.8635297445063852</v>
      </c>
      <c r="H368">
        <v>16.399999999999999</v>
      </c>
      <c r="I368" s="6">
        <v>6.6007000000000001E-3</v>
      </c>
    </row>
    <row r="369" spans="1:17">
      <c r="B369">
        <f t="shared" si="52"/>
        <v>3.2347422917030109</v>
      </c>
      <c r="C369">
        <v>5</v>
      </c>
      <c r="D369" s="6">
        <v>3.3002999999999998E-4</v>
      </c>
      <c r="G369">
        <f t="shared" si="53"/>
        <v>10.063529744506388</v>
      </c>
      <c r="H369">
        <v>16.600000000000001</v>
      </c>
      <c r="I369" s="6">
        <v>1.5202E-3</v>
      </c>
    </row>
    <row r="370" spans="1:17">
      <c r="G370">
        <f t="shared" si="53"/>
        <v>10.263529744506387</v>
      </c>
      <c r="H370">
        <v>16.8</v>
      </c>
      <c r="I370" s="6">
        <v>1.9002E-4</v>
      </c>
    </row>
    <row r="373" spans="1:17">
      <c r="A373">
        <v>2000</v>
      </c>
      <c r="B373">
        <f>C373-10*LOG10(2*$A$373/$A$374)</f>
        <v>1.5506126339170005</v>
      </c>
      <c r="C373">
        <v>2.8</v>
      </c>
      <c r="D373" s="6">
        <v>0.65612999999999999</v>
      </c>
      <c r="G373">
        <f>H373-10*LOG10(6*$A$373/$A$374)</f>
        <v>7.7794000867203765</v>
      </c>
      <c r="H373">
        <v>13.8</v>
      </c>
      <c r="I373" s="6">
        <v>0.76600999999999997</v>
      </c>
    </row>
    <row r="374" spans="1:17">
      <c r="A374">
        <v>3000</v>
      </c>
      <c r="B374">
        <f t="shared" ref="B374:B378" si="54">C374-10*LOG10(2*$A$373/$A$374)</f>
        <v>1.7506126339170007</v>
      </c>
      <c r="C374">
        <v>3</v>
      </c>
      <c r="D374" s="6">
        <v>0.34703000000000001</v>
      </c>
      <c r="G374">
        <f t="shared" ref="G374:G381" si="55">H374-10*LOG10(6*$A$373/$A$374)</f>
        <v>7.9794000867203758</v>
      </c>
      <c r="H374">
        <v>14</v>
      </c>
      <c r="I374" s="6">
        <v>0.56359999999999999</v>
      </c>
    </row>
    <row r="375" spans="1:17">
      <c r="A375" t="s">
        <v>14</v>
      </c>
      <c r="B375">
        <f t="shared" si="54"/>
        <v>1.9506126339170009</v>
      </c>
      <c r="C375">
        <v>3.2</v>
      </c>
      <c r="D375" s="6">
        <v>0.12403</v>
      </c>
      <c r="G375">
        <f t="shared" si="55"/>
        <v>8.1794000867203742</v>
      </c>
      <c r="H375">
        <v>14.2</v>
      </c>
      <c r="I375" s="6">
        <v>0.34651999999999999</v>
      </c>
    </row>
    <row r="376" spans="1:17">
      <c r="B376">
        <f t="shared" si="54"/>
        <v>2.1506126339170004</v>
      </c>
      <c r="C376">
        <v>3.4</v>
      </c>
      <c r="D376" s="6">
        <v>3.0873000000000001E-2</v>
      </c>
      <c r="G376">
        <f t="shared" si="55"/>
        <v>8.3794000867203771</v>
      </c>
      <c r="H376">
        <v>14.4</v>
      </c>
      <c r="I376" s="6">
        <v>0.17161000000000001</v>
      </c>
    </row>
    <row r="377" spans="1:17">
      <c r="B377">
        <f t="shared" si="54"/>
        <v>2.3506126339170006</v>
      </c>
      <c r="C377">
        <v>3.6</v>
      </c>
      <c r="D377" s="6">
        <v>5.5805999999999998E-3</v>
      </c>
      <c r="G377">
        <f t="shared" si="55"/>
        <v>8.5794000867203764</v>
      </c>
      <c r="H377">
        <v>14.6</v>
      </c>
      <c r="I377" s="6">
        <v>6.8626999999999994E-2</v>
      </c>
    </row>
    <row r="378" spans="1:17">
      <c r="B378">
        <f t="shared" si="54"/>
        <v>2.5506126339170008</v>
      </c>
      <c r="C378">
        <v>3.8</v>
      </c>
      <c r="D378" s="6">
        <v>7.2006999999999995E-4</v>
      </c>
      <c r="G378">
        <f t="shared" si="55"/>
        <v>8.7794000867203756</v>
      </c>
      <c r="H378">
        <v>14.8</v>
      </c>
      <c r="I378" s="6">
        <v>2.2381999999999999E-2</v>
      </c>
    </row>
    <row r="379" spans="1:17">
      <c r="D379" s="6"/>
      <c r="G379">
        <f t="shared" si="55"/>
        <v>8.9794000867203749</v>
      </c>
      <c r="H379">
        <v>15</v>
      </c>
      <c r="I379" s="6">
        <v>6.4206000000000003E-3</v>
      </c>
    </row>
    <row r="380" spans="1:17">
      <c r="G380">
        <f t="shared" si="55"/>
        <v>9.1794000867203742</v>
      </c>
      <c r="H380">
        <v>15.2</v>
      </c>
      <c r="I380" s="6">
        <v>1.1900999999999999E-3</v>
      </c>
    </row>
    <row r="381" spans="1:17">
      <c r="G381">
        <f t="shared" si="55"/>
        <v>9.3794000867203771</v>
      </c>
      <c r="H381">
        <v>15.4</v>
      </c>
      <c r="I381" s="6">
        <v>2.1002E-4</v>
      </c>
    </row>
    <row r="384" spans="1:17">
      <c r="A384">
        <v>2000</v>
      </c>
      <c r="B384">
        <f>C384-10*LOG10(2*$A$384/$A$385)</f>
        <v>1.002170929722302</v>
      </c>
      <c r="C384">
        <v>1</v>
      </c>
      <c r="D384" s="6">
        <v>0.11741</v>
      </c>
      <c r="G384">
        <f>H384-10*LOG10(6*$A$384/$A$385)</f>
        <v>6.230958382525678</v>
      </c>
      <c r="H384">
        <v>11</v>
      </c>
      <c r="I384" s="6">
        <v>0.12806000000000001</v>
      </c>
      <c r="J384" s="6"/>
      <c r="L384" s="6"/>
      <c r="Q384" s="6"/>
    </row>
    <row r="385" spans="1:17">
      <c r="A385">
        <v>4002</v>
      </c>
      <c r="B385">
        <f t="shared" ref="B385:B388" si="56">C385-10*LOG10(2*$A$384/$A$385)</f>
        <v>1.202170929722302</v>
      </c>
      <c r="C385">
        <v>1.2</v>
      </c>
      <c r="D385" s="6">
        <v>2.7252999999999999E-2</v>
      </c>
      <c r="G385">
        <f t="shared" ref="G385:G388" si="57">H385-10*LOG10(6*$A$384/$A$385)</f>
        <v>6.4309583825256773</v>
      </c>
      <c r="H385">
        <v>11.2</v>
      </c>
      <c r="I385" s="6">
        <v>4.7884999999999997E-2</v>
      </c>
      <c r="J385" s="6"/>
      <c r="L385" s="6"/>
      <c r="Q385" s="6"/>
    </row>
    <row r="386" spans="1:17">
      <c r="A386" t="s">
        <v>14</v>
      </c>
      <c r="B386">
        <f t="shared" si="56"/>
        <v>1.402170929722302</v>
      </c>
      <c r="C386">
        <v>1.4</v>
      </c>
      <c r="D386" s="6">
        <v>5.1704999999999997E-3</v>
      </c>
      <c r="E386" s="6"/>
      <c r="G386">
        <f t="shared" si="57"/>
        <v>6.6309583825256784</v>
      </c>
      <c r="H386">
        <v>11.4</v>
      </c>
      <c r="I386" s="6">
        <v>1.4891E-2</v>
      </c>
      <c r="J386" s="6"/>
      <c r="L386" s="6"/>
      <c r="Q386" s="6"/>
    </row>
    <row r="387" spans="1:17">
      <c r="B387">
        <f t="shared" si="56"/>
        <v>1.6021709297223021</v>
      </c>
      <c r="C387">
        <v>1.6</v>
      </c>
      <c r="D387" s="6">
        <v>8.0008E-4</v>
      </c>
      <c r="E387" s="6"/>
      <c r="G387">
        <f t="shared" si="57"/>
        <v>6.8309583825256777</v>
      </c>
      <c r="H387">
        <v>11.6</v>
      </c>
      <c r="I387" s="6">
        <v>3.5704E-3</v>
      </c>
      <c r="J387" s="6"/>
      <c r="L387" s="6"/>
      <c r="Q387" s="6"/>
    </row>
    <row r="388" spans="1:17">
      <c r="B388">
        <f t="shared" si="56"/>
        <v>1.8021709297223021</v>
      </c>
      <c r="C388">
        <v>1.8</v>
      </c>
      <c r="D388" s="6">
        <v>1.3001000000000001E-4</v>
      </c>
      <c r="G388">
        <f t="shared" si="57"/>
        <v>7.0309583825256787</v>
      </c>
      <c r="H388">
        <v>11.8</v>
      </c>
      <c r="I388" s="6">
        <v>7.8008000000000005E-4</v>
      </c>
      <c r="L388" s="6"/>
      <c r="Q388" s="6"/>
    </row>
    <row r="389" spans="1:17">
      <c r="I389" s="6"/>
    </row>
    <row r="390" spans="1:17">
      <c r="I390" s="6"/>
    </row>
    <row r="391" spans="1:17">
      <c r="A391">
        <v>2000</v>
      </c>
      <c r="B391">
        <f>C391-10*LOG10(2*$A$391/$A$392)</f>
        <v>-3.2637395375311407E-2</v>
      </c>
      <c r="C391">
        <v>-1</v>
      </c>
      <c r="D391" s="6">
        <v>0.95613999999999999</v>
      </c>
      <c r="G391">
        <f>H391-10*LOG10(6*$A$391/$A$392)</f>
        <v>4.1961500574280644</v>
      </c>
      <c r="H391">
        <v>8</v>
      </c>
      <c r="I391" s="6">
        <v>0.97714000000000001</v>
      </c>
    </row>
    <row r="392" spans="1:17">
      <c r="A392">
        <v>4998</v>
      </c>
      <c r="B392">
        <f t="shared" ref="B392:B398" si="58">C392-10*LOG10(2*$A$391/$A$392)</f>
        <v>0.16736260462468855</v>
      </c>
      <c r="C392">
        <v>-0.8</v>
      </c>
      <c r="D392" s="6">
        <v>0.79259999999999997</v>
      </c>
      <c r="G392">
        <f t="shared" ref="G392:G402" si="59">H392-10*LOG10(6*$A$391/$A$392)</f>
        <v>4.3961500574280636</v>
      </c>
      <c r="H392">
        <v>8.1999999999999993</v>
      </c>
      <c r="I392" s="6">
        <v>0.91593999999999998</v>
      </c>
    </row>
    <row r="393" spans="1:17">
      <c r="A393" t="s">
        <v>14</v>
      </c>
      <c r="B393">
        <f t="shared" si="58"/>
        <v>0.36736260462468862</v>
      </c>
      <c r="C393">
        <v>-0.6</v>
      </c>
      <c r="D393" s="6">
        <v>0.48437000000000002</v>
      </c>
      <c r="G393">
        <f t="shared" si="59"/>
        <v>4.5961500574280647</v>
      </c>
      <c r="H393">
        <v>8.4</v>
      </c>
      <c r="I393" s="6">
        <v>0.78534000000000004</v>
      </c>
    </row>
    <row r="394" spans="1:17">
      <c r="B394">
        <f t="shared" si="58"/>
        <v>0.56736260462468857</v>
      </c>
      <c r="C394">
        <v>-0.4</v>
      </c>
      <c r="D394" s="6">
        <v>0.19631999999999999</v>
      </c>
      <c r="G394">
        <f t="shared" si="59"/>
        <v>4.796150057428064</v>
      </c>
      <c r="H394">
        <v>8.6</v>
      </c>
      <c r="I394" s="6">
        <v>0.59136999999999995</v>
      </c>
    </row>
    <row r="395" spans="1:17">
      <c r="B395">
        <f t="shared" si="58"/>
        <v>0.76736260462468864</v>
      </c>
      <c r="C395">
        <v>-0.2</v>
      </c>
      <c r="D395" s="6">
        <v>5.4864999999999997E-2</v>
      </c>
      <c r="G395">
        <f t="shared" si="59"/>
        <v>4.9961500574280651</v>
      </c>
      <c r="H395">
        <v>8.8000000000000007</v>
      </c>
      <c r="I395" s="6">
        <v>0.38400000000000001</v>
      </c>
    </row>
    <row r="396" spans="1:17">
      <c r="B396">
        <f t="shared" si="58"/>
        <v>0.96736260462468859</v>
      </c>
      <c r="C396">
        <v>0</v>
      </c>
      <c r="D396" s="6">
        <v>1.1041E-2</v>
      </c>
      <c r="G396">
        <f t="shared" si="59"/>
        <v>5.1961500574280644</v>
      </c>
      <c r="H396">
        <v>9</v>
      </c>
      <c r="I396" s="6">
        <v>0.21611</v>
      </c>
    </row>
    <row r="397" spans="1:17">
      <c r="B397">
        <f t="shared" si="58"/>
        <v>1.1673626046246885</v>
      </c>
      <c r="C397">
        <v>0.2</v>
      </c>
      <c r="D397" s="6">
        <v>1.7401999999999999E-3</v>
      </c>
      <c r="G397">
        <f t="shared" si="59"/>
        <v>5.3961500574280636</v>
      </c>
      <c r="H397">
        <v>9.1999999999999993</v>
      </c>
      <c r="I397" s="6">
        <v>0.1067</v>
      </c>
    </row>
    <row r="398" spans="1:17">
      <c r="B398">
        <f t="shared" si="58"/>
        <v>1.3673626046246885</v>
      </c>
      <c r="C398">
        <v>0.4</v>
      </c>
      <c r="D398" s="6">
        <v>2.6003000000000002E-4</v>
      </c>
      <c r="G398">
        <f t="shared" si="59"/>
        <v>5.5961500574280647</v>
      </c>
      <c r="H398">
        <v>9.4</v>
      </c>
      <c r="I398" s="6">
        <v>4.5885000000000002E-2</v>
      </c>
    </row>
    <row r="399" spans="1:17">
      <c r="G399">
        <f t="shared" si="59"/>
        <v>5.796150057428064</v>
      </c>
      <c r="H399">
        <v>9.6</v>
      </c>
      <c r="I399" s="6">
        <v>1.7422E-2</v>
      </c>
    </row>
    <row r="400" spans="1:17">
      <c r="G400">
        <f t="shared" si="59"/>
        <v>5.9961500574280651</v>
      </c>
      <c r="H400">
        <v>9.8000000000000007</v>
      </c>
      <c r="I400" s="6">
        <v>5.8906000000000002E-3</v>
      </c>
    </row>
    <row r="401" spans="1:9">
      <c r="G401">
        <f t="shared" si="59"/>
        <v>6.1961500574280644</v>
      </c>
      <c r="H401">
        <v>10</v>
      </c>
      <c r="I401" s="6">
        <v>1.6601999999999999E-3</v>
      </c>
    </row>
    <row r="402" spans="1:9">
      <c r="G402">
        <f t="shared" si="59"/>
        <v>6.3961500574280636</v>
      </c>
      <c r="H402">
        <v>10.199999999999999</v>
      </c>
      <c r="I402" s="6">
        <v>3.1002999999999998E-4</v>
      </c>
    </row>
    <row r="405" spans="1:9">
      <c r="A405">
        <v>2000</v>
      </c>
      <c r="B405">
        <f>C405-10*LOG10(2*$A$405/$A$406)</f>
        <v>0.16091259055681251</v>
      </c>
      <c r="C405">
        <v>-1.6</v>
      </c>
      <c r="D405" s="6">
        <v>0.42485000000000001</v>
      </c>
      <c r="G405">
        <f>H405-10*LOG10(6*$A$405/$A$406)</f>
        <v>4.3897000433601878</v>
      </c>
      <c r="H405">
        <v>7.4</v>
      </c>
      <c r="I405" s="6">
        <v>0.54673000000000005</v>
      </c>
    </row>
    <row r="406" spans="1:9">
      <c r="A406">
        <v>6000</v>
      </c>
      <c r="B406">
        <f t="shared" ref="B406:B410" si="60">C406-10*LOG10(2*$A$405/$A$406)</f>
        <v>0.36091259055681268</v>
      </c>
      <c r="C406">
        <v>-1.4</v>
      </c>
      <c r="D406" s="6">
        <v>0.16525000000000001</v>
      </c>
      <c r="G406">
        <f t="shared" ref="G406:G414" si="61">H406-10*LOG10(6*$A$405/$A$406)</f>
        <v>4.5897000433601871</v>
      </c>
      <c r="H406">
        <v>7.6</v>
      </c>
      <c r="I406" s="6">
        <v>0.37485000000000002</v>
      </c>
    </row>
    <row r="407" spans="1:9">
      <c r="A407" t="s">
        <v>14</v>
      </c>
      <c r="B407">
        <f t="shared" si="60"/>
        <v>0.56091259055681264</v>
      </c>
      <c r="C407">
        <v>-1.2</v>
      </c>
      <c r="D407" s="6">
        <v>4.3774E-2</v>
      </c>
      <c r="G407">
        <f t="shared" si="61"/>
        <v>4.7897000433601882</v>
      </c>
      <c r="H407">
        <v>7.8</v>
      </c>
      <c r="I407" s="6">
        <v>0.22978000000000001</v>
      </c>
    </row>
    <row r="408" spans="1:9">
      <c r="B408">
        <f t="shared" si="60"/>
        <v>0.7609125905568126</v>
      </c>
      <c r="C408">
        <v>-1</v>
      </c>
      <c r="D408" s="6">
        <v>9.0609000000000002E-3</v>
      </c>
      <c r="G408">
        <f t="shared" si="61"/>
        <v>4.9897000433601875</v>
      </c>
      <c r="H408">
        <v>8</v>
      </c>
      <c r="I408" s="6">
        <v>0.12989999999999999</v>
      </c>
    </row>
    <row r="409" spans="1:9">
      <c r="B409">
        <f t="shared" si="60"/>
        <v>0.96091259055681255</v>
      </c>
      <c r="C409">
        <v>-0.8</v>
      </c>
      <c r="D409" s="6">
        <v>1.8902000000000001E-3</v>
      </c>
      <c r="G409">
        <f t="shared" si="61"/>
        <v>5.1897000433601868</v>
      </c>
      <c r="H409">
        <v>8.1999999999999993</v>
      </c>
      <c r="I409" s="6">
        <v>6.7287E-2</v>
      </c>
    </row>
    <row r="410" spans="1:9">
      <c r="B410">
        <f t="shared" si="60"/>
        <v>1.1609125905568125</v>
      </c>
      <c r="C410">
        <v>-0.6</v>
      </c>
      <c r="D410" s="6">
        <v>2.9002999999999999E-4</v>
      </c>
      <c r="G410">
        <f t="shared" si="61"/>
        <v>5.3897000433601878</v>
      </c>
      <c r="H410">
        <v>8.4</v>
      </c>
      <c r="I410" s="6">
        <v>3.1213000000000001E-2</v>
      </c>
    </row>
    <row r="411" spans="1:9">
      <c r="D411" s="6"/>
      <c r="G411">
        <f t="shared" si="61"/>
        <v>5.5897000433601871</v>
      </c>
      <c r="H411">
        <v>8.6</v>
      </c>
      <c r="I411" s="6">
        <v>1.3521E-2</v>
      </c>
    </row>
    <row r="412" spans="1:9">
      <c r="D412" s="6"/>
      <c r="G412">
        <f t="shared" si="61"/>
        <v>5.7897000433601882</v>
      </c>
      <c r="H412">
        <v>8.8000000000000007</v>
      </c>
      <c r="I412" s="6">
        <v>4.7904999999999996E-3</v>
      </c>
    </row>
    <row r="413" spans="1:9">
      <c r="D413" s="6"/>
      <c r="G413">
        <f t="shared" si="61"/>
        <v>5.9897000433601875</v>
      </c>
      <c r="H413">
        <v>9</v>
      </c>
      <c r="I413" s="6">
        <v>1.6402000000000001E-3</v>
      </c>
    </row>
    <row r="414" spans="1:9">
      <c r="D414" s="6"/>
      <c r="G414">
        <f t="shared" si="61"/>
        <v>6.1897000433601868</v>
      </c>
      <c r="H414">
        <v>9.1999999999999993</v>
      </c>
      <c r="I414" s="6">
        <v>3.6004E-4</v>
      </c>
    </row>
    <row r="415" spans="1:9">
      <c r="D415" s="6"/>
    </row>
    <row r="416" spans="1:9">
      <c r="D416" s="6"/>
    </row>
    <row r="417" spans="1:9">
      <c r="A417">
        <v>2000</v>
      </c>
      <c r="B417">
        <f>C417-10*LOG10(2*$A$417/$A$418)</f>
        <v>-0.41973141116313473</v>
      </c>
      <c r="C417">
        <v>-4.4000000000000004</v>
      </c>
      <c r="D417" s="6">
        <v>0.70589999999999997</v>
      </c>
      <c r="G417">
        <f>H417-10*LOG10(6*$A$417/$A$418)</f>
        <v>3.2090560416402418</v>
      </c>
      <c r="H417">
        <v>4</v>
      </c>
      <c r="I417" s="6">
        <v>0.33701999999999999</v>
      </c>
    </row>
    <row r="418" spans="1:9">
      <c r="A418">
        <v>10002</v>
      </c>
      <c r="B418">
        <f t="shared" ref="B418:B423" si="62">C418-10*LOG10(2*$A$417/$A$418)</f>
        <v>-0.21973141116313455</v>
      </c>
      <c r="C418">
        <v>-4.2</v>
      </c>
      <c r="D418" s="6">
        <v>0.37468000000000001</v>
      </c>
      <c r="G418">
        <f t="shared" ref="G418:G423" si="63">H418-10*LOG10(6*$A$417/$A$418)</f>
        <v>3.409056041640242</v>
      </c>
      <c r="H418">
        <v>4.2</v>
      </c>
      <c r="I418" s="6">
        <v>0.16236</v>
      </c>
    </row>
    <row r="419" spans="1:9">
      <c r="A419" t="s">
        <v>14</v>
      </c>
      <c r="B419">
        <f t="shared" si="62"/>
        <v>-1.9731411163134371E-2</v>
      </c>
      <c r="C419">
        <v>-4</v>
      </c>
      <c r="D419" s="6">
        <v>0.1278</v>
      </c>
      <c r="G419">
        <f t="shared" si="63"/>
        <v>3.6090560416402422</v>
      </c>
      <c r="H419">
        <v>4.4000000000000004</v>
      </c>
      <c r="I419" s="6">
        <v>6.1825999999999999E-2</v>
      </c>
    </row>
    <row r="420" spans="1:9">
      <c r="B420">
        <f t="shared" si="62"/>
        <v>0.18026858883686581</v>
      </c>
      <c r="C420">
        <v>-3.8</v>
      </c>
      <c r="D420" s="6">
        <v>2.9052999999999999E-2</v>
      </c>
      <c r="G420">
        <f t="shared" si="63"/>
        <v>3.8090560416402415</v>
      </c>
      <c r="H420">
        <v>4.5999999999999996</v>
      </c>
      <c r="I420" s="6">
        <v>1.9272000000000001E-2</v>
      </c>
    </row>
    <row r="421" spans="1:9">
      <c r="B421">
        <f t="shared" si="62"/>
        <v>0.38026858883686554</v>
      </c>
      <c r="C421">
        <v>-3.6</v>
      </c>
      <c r="D421" s="6">
        <v>5.0604999999999999E-3</v>
      </c>
      <c r="G421">
        <f t="shared" si="63"/>
        <v>4.0090560416402417</v>
      </c>
      <c r="H421">
        <v>4.8</v>
      </c>
      <c r="I421" s="6">
        <v>4.2604000000000001E-3</v>
      </c>
    </row>
    <row r="422" spans="1:9">
      <c r="B422">
        <f t="shared" si="62"/>
        <v>0.58026858883686572</v>
      </c>
      <c r="C422">
        <v>-3.4</v>
      </c>
      <c r="D422" s="6">
        <v>6.9006999999999998E-4</v>
      </c>
      <c r="G422">
        <f t="shared" si="63"/>
        <v>4.2090560416402418</v>
      </c>
      <c r="H422">
        <v>5</v>
      </c>
      <c r="I422" s="6">
        <v>9.0008999999999998E-4</v>
      </c>
    </row>
    <row r="423" spans="1:9">
      <c r="B423">
        <f t="shared" si="62"/>
        <v>0.78026858883686545</v>
      </c>
      <c r="C423">
        <v>-3.2</v>
      </c>
      <c r="D423" s="6">
        <v>1.3001000000000001E-4</v>
      </c>
      <c r="G423">
        <f t="shared" si="63"/>
        <v>4.409056041640242</v>
      </c>
      <c r="H423">
        <v>5.2</v>
      </c>
      <c r="I423" s="6">
        <v>2.2002E-4</v>
      </c>
    </row>
    <row r="426" spans="1:9">
      <c r="A426">
        <v>4000</v>
      </c>
      <c r="B426">
        <f>C426-10*LOG10(2*$A$426/$A$427)</f>
        <v>3.3012252678340008</v>
      </c>
      <c r="C426">
        <v>5.8</v>
      </c>
      <c r="D426" s="6">
        <v>0.72033999999999998</v>
      </c>
      <c r="G426">
        <f>H426-10*LOG10(6*$A$426/$A$427)</f>
        <v>10.730012720637376</v>
      </c>
      <c r="H426">
        <v>18</v>
      </c>
      <c r="I426" s="6">
        <v>0.45950000000000002</v>
      </c>
    </row>
    <row r="427" spans="1:9">
      <c r="A427">
        <v>4500</v>
      </c>
      <c r="B427">
        <f t="shared" ref="B427:B431" si="64">C427-10*LOG10(2*$A$426/$A$427)</f>
        <v>3.501225267834001</v>
      </c>
      <c r="C427">
        <v>6</v>
      </c>
      <c r="D427" s="6">
        <v>0.35853000000000002</v>
      </c>
      <c r="G427">
        <f t="shared" ref="G427:G431" si="65">H427-10*LOG10(6*$A$426/$A$427)</f>
        <v>10.930012720637375</v>
      </c>
      <c r="H427">
        <v>18.2</v>
      </c>
      <c r="I427" s="6">
        <v>0.19742000000000001</v>
      </c>
    </row>
    <row r="428" spans="1:9">
      <c r="A428" t="s">
        <v>14</v>
      </c>
      <c r="B428">
        <f t="shared" si="64"/>
        <v>3.7012252678340012</v>
      </c>
      <c r="C428">
        <v>6.2</v>
      </c>
      <c r="D428" s="6">
        <v>0.11230999999999999</v>
      </c>
      <c r="G428">
        <f t="shared" si="65"/>
        <v>11.130012720637374</v>
      </c>
      <c r="H428">
        <v>18.399999999999999</v>
      </c>
      <c r="I428" s="6">
        <v>6.0555999999999999E-2</v>
      </c>
    </row>
    <row r="429" spans="1:9">
      <c r="B429">
        <f t="shared" si="64"/>
        <v>3.9012252678340014</v>
      </c>
      <c r="C429">
        <v>6.4</v>
      </c>
      <c r="D429" s="6">
        <v>2.5763000000000001E-2</v>
      </c>
      <c r="G429">
        <f t="shared" si="65"/>
        <v>11.330012720637377</v>
      </c>
      <c r="H429">
        <v>18.600000000000001</v>
      </c>
      <c r="I429" s="6">
        <v>1.4911000000000001E-2</v>
      </c>
    </row>
    <row r="430" spans="1:9">
      <c r="B430">
        <f t="shared" si="64"/>
        <v>4.1012252678340007</v>
      </c>
      <c r="C430">
        <v>6.6</v>
      </c>
      <c r="D430" s="6">
        <v>5.6306000000000004E-3</v>
      </c>
      <c r="G430">
        <f t="shared" si="65"/>
        <v>11.530012720637377</v>
      </c>
      <c r="H430">
        <v>18.8</v>
      </c>
      <c r="I430" s="6">
        <v>3.4602999999999999E-3</v>
      </c>
    </row>
    <row r="431" spans="1:9">
      <c r="B431">
        <f t="shared" si="64"/>
        <v>4.3012252678340008</v>
      </c>
      <c r="C431">
        <v>6.8</v>
      </c>
      <c r="D431" s="6">
        <v>9.9010000000000005E-4</v>
      </c>
      <c r="G431">
        <f t="shared" si="65"/>
        <v>11.730012720637376</v>
      </c>
      <c r="H431">
        <v>19</v>
      </c>
      <c r="I431" s="6">
        <v>8.5008999999999996E-4</v>
      </c>
    </row>
    <row r="434" spans="1:9">
      <c r="A434">
        <v>4000</v>
      </c>
      <c r="B434">
        <f>C434-10*LOG10(2*$A$434/$A$435)</f>
        <v>2.7815125038364359</v>
      </c>
      <c r="C434">
        <v>5</v>
      </c>
      <c r="D434" s="6">
        <v>0.54976999999999998</v>
      </c>
      <c r="G434">
        <f>H434-10*LOG10(6*$A$434/$A$435)</f>
        <v>9.8102999566398132</v>
      </c>
      <c r="H434">
        <v>16.8</v>
      </c>
      <c r="I434" s="6">
        <v>0.51907000000000003</v>
      </c>
    </row>
    <row r="435" spans="1:9">
      <c r="A435">
        <v>4800</v>
      </c>
      <c r="B435">
        <f t="shared" ref="B435:B439" si="66">C435-10*LOG10(2*$A$434/$A$435)</f>
        <v>2.9815125038364361</v>
      </c>
      <c r="C435">
        <v>5.2</v>
      </c>
      <c r="D435" s="6">
        <v>0.21529000000000001</v>
      </c>
      <c r="G435">
        <f t="shared" ref="G435:G440" si="67">H435-10*LOG10(6*$A$434/$A$435)</f>
        <v>10.010299956639813</v>
      </c>
      <c r="H435">
        <v>17</v>
      </c>
      <c r="I435" s="6">
        <v>0.24365000000000001</v>
      </c>
    </row>
    <row r="436" spans="1:9">
      <c r="A436" t="s">
        <v>14</v>
      </c>
      <c r="B436">
        <f t="shared" si="66"/>
        <v>3.1815125038364362</v>
      </c>
      <c r="C436">
        <v>5.4</v>
      </c>
      <c r="D436" s="6">
        <v>5.7146000000000002E-2</v>
      </c>
      <c r="G436">
        <f t="shared" si="67"/>
        <v>10.210299956639812</v>
      </c>
      <c r="H436">
        <v>17.2</v>
      </c>
      <c r="I436" s="6">
        <v>8.5888999999999993E-2</v>
      </c>
    </row>
    <row r="437" spans="1:9">
      <c r="B437">
        <f t="shared" si="66"/>
        <v>3.3815125038364355</v>
      </c>
      <c r="C437">
        <v>5.6</v>
      </c>
      <c r="D437" s="6">
        <v>1.1611E-2</v>
      </c>
      <c r="G437">
        <f t="shared" si="67"/>
        <v>10.410299956639811</v>
      </c>
      <c r="H437">
        <v>17.399999999999999</v>
      </c>
      <c r="I437" s="6">
        <v>2.3581999999999999E-2</v>
      </c>
    </row>
    <row r="438" spans="1:9">
      <c r="B438">
        <f t="shared" si="66"/>
        <v>3.5815125038364357</v>
      </c>
      <c r="C438">
        <v>5.8</v>
      </c>
      <c r="D438" s="6">
        <v>1.8702E-3</v>
      </c>
      <c r="G438">
        <f t="shared" si="67"/>
        <v>10.610299956639814</v>
      </c>
      <c r="H438">
        <v>17.600000000000001</v>
      </c>
      <c r="I438" s="6">
        <v>6.2506000000000003E-3</v>
      </c>
    </row>
    <row r="439" spans="1:9">
      <c r="B439">
        <f t="shared" si="66"/>
        <v>3.7815125038364359</v>
      </c>
      <c r="C439">
        <v>6</v>
      </c>
      <c r="D439" s="6">
        <v>4.4003999999999999E-4</v>
      </c>
      <c r="G439">
        <f t="shared" si="67"/>
        <v>10.810299956639813</v>
      </c>
      <c r="H439">
        <v>17.8</v>
      </c>
      <c r="I439" s="6">
        <v>1.5502000000000001E-3</v>
      </c>
    </row>
    <row r="440" spans="1:9">
      <c r="G440">
        <f t="shared" si="67"/>
        <v>11.010299956639813</v>
      </c>
      <c r="H440">
        <v>18</v>
      </c>
      <c r="I440" s="6">
        <v>3.4003000000000001E-4</v>
      </c>
    </row>
    <row r="441" spans="1:9">
      <c r="I441" s="6"/>
    </row>
    <row r="443" spans="1:9">
      <c r="A443">
        <v>4000</v>
      </c>
      <c r="B443">
        <f>C443-10*LOG10(2*$A$443/$A$444)</f>
        <v>2.0396302436191371</v>
      </c>
      <c r="C443">
        <v>3.8</v>
      </c>
      <c r="D443" s="6">
        <v>0.64800000000000002</v>
      </c>
      <c r="G443">
        <f>H443-10*LOG10(6*$A$443/$A$444)</f>
        <v>8.6684176964225124</v>
      </c>
      <c r="H443">
        <v>15.2</v>
      </c>
      <c r="I443" s="6">
        <v>0.52473000000000003</v>
      </c>
    </row>
    <row r="444" spans="1:9">
      <c r="A444">
        <v>5334</v>
      </c>
      <c r="B444">
        <f t="shared" ref="B444:B448" si="68">C444-10*LOG10(2*$A$443/$A$444)</f>
        <v>2.2396302436191373</v>
      </c>
      <c r="C444">
        <v>4</v>
      </c>
      <c r="D444" s="6">
        <v>0.2712</v>
      </c>
      <c r="G444">
        <f t="shared" ref="G444:G449" si="69">H444-10*LOG10(6*$A$443/$A$444)</f>
        <v>8.8684176964225134</v>
      </c>
      <c r="H444">
        <v>15.4</v>
      </c>
      <c r="I444" s="6">
        <v>0.25123000000000001</v>
      </c>
    </row>
    <row r="445" spans="1:9">
      <c r="A445" t="s">
        <v>14</v>
      </c>
      <c r="B445">
        <f t="shared" si="68"/>
        <v>2.4396302436191375</v>
      </c>
      <c r="C445">
        <v>4.2</v>
      </c>
      <c r="D445" s="6">
        <v>6.8226999999999996E-2</v>
      </c>
      <c r="G445">
        <f t="shared" si="69"/>
        <v>9.0684176964225127</v>
      </c>
      <c r="H445">
        <v>15.6</v>
      </c>
      <c r="I445" s="6">
        <v>8.8479000000000002E-2</v>
      </c>
    </row>
    <row r="446" spans="1:9">
      <c r="B446">
        <f t="shared" si="68"/>
        <v>2.6396302436191377</v>
      </c>
      <c r="C446">
        <v>4.4000000000000004</v>
      </c>
      <c r="D446" s="6">
        <v>1.2611000000000001E-2</v>
      </c>
      <c r="G446">
        <f t="shared" si="69"/>
        <v>9.2684176964225138</v>
      </c>
      <c r="H446">
        <v>15.8</v>
      </c>
      <c r="I446" s="6">
        <v>2.3202E-2</v>
      </c>
    </row>
    <row r="447" spans="1:9">
      <c r="B447">
        <f t="shared" si="68"/>
        <v>2.839630243619137</v>
      </c>
      <c r="C447">
        <v>4.5999999999999996</v>
      </c>
      <c r="D447" s="6">
        <v>2.0002000000000002E-3</v>
      </c>
      <c r="G447">
        <f t="shared" si="69"/>
        <v>9.4684176964225131</v>
      </c>
      <c r="H447">
        <v>16</v>
      </c>
      <c r="I447" s="6">
        <v>5.1205000000000001E-3</v>
      </c>
    </row>
    <row r="448" spans="1:9">
      <c r="B448">
        <f t="shared" si="68"/>
        <v>3.0396302436191371</v>
      </c>
      <c r="C448">
        <v>4.8</v>
      </c>
      <c r="D448" s="6">
        <v>2.1002E-4</v>
      </c>
      <c r="G448">
        <f t="shared" si="69"/>
        <v>9.6684176964225124</v>
      </c>
      <c r="H448">
        <v>16.2</v>
      </c>
      <c r="I448" s="6">
        <v>1.1301E-3</v>
      </c>
    </row>
    <row r="449" spans="1:9">
      <c r="G449">
        <f t="shared" si="69"/>
        <v>9.8684176964225117</v>
      </c>
      <c r="H449">
        <v>16.399999999999999</v>
      </c>
      <c r="I449" s="6">
        <v>2.7002999999999999E-4</v>
      </c>
    </row>
    <row r="450" spans="1:9">
      <c r="I450" s="6"/>
    </row>
    <row r="452" spans="1:9">
      <c r="A452">
        <v>4000</v>
      </c>
      <c r="B452">
        <f>C452-10*LOG10(2*$A$452/$A$453)</f>
        <v>1.5506126339170005</v>
      </c>
      <c r="C452">
        <v>2.8</v>
      </c>
      <c r="D452" s="6">
        <v>0.50866</v>
      </c>
      <c r="G452">
        <f>H452-10*LOG10(6*$A$452/$A$453)</f>
        <v>7.5794000867203755</v>
      </c>
      <c r="H452">
        <v>13.6</v>
      </c>
      <c r="I452" s="6">
        <v>0.75161999999999995</v>
      </c>
    </row>
    <row r="453" spans="1:9">
      <c r="A453">
        <v>6000</v>
      </c>
      <c r="B453">
        <f t="shared" ref="B453:B456" si="70">C453-10*LOG10(2*$A$452/$A$453)</f>
        <v>1.7506126339170007</v>
      </c>
      <c r="C453">
        <v>3</v>
      </c>
      <c r="D453" s="6">
        <v>0.17086999999999999</v>
      </c>
      <c r="G453">
        <f t="shared" ref="G453:G458" si="71">H453-10*LOG10(6*$A$452/$A$453)</f>
        <v>7.7794000867203765</v>
      </c>
      <c r="H453">
        <v>13.8</v>
      </c>
      <c r="I453" s="6">
        <v>0.47095999999999999</v>
      </c>
    </row>
    <row r="454" spans="1:9">
      <c r="A454" t="s">
        <v>14</v>
      </c>
      <c r="B454">
        <f t="shared" si="70"/>
        <v>1.9506126339170009</v>
      </c>
      <c r="C454">
        <v>3.2</v>
      </c>
      <c r="D454" s="6">
        <v>3.4673000000000002E-2</v>
      </c>
      <c r="G454">
        <f t="shared" si="71"/>
        <v>7.9794000867203758</v>
      </c>
      <c r="H454">
        <v>14</v>
      </c>
      <c r="I454" s="6">
        <v>0.21942999999999999</v>
      </c>
    </row>
    <row r="455" spans="1:9">
      <c r="B455">
        <f t="shared" si="70"/>
        <v>2.1506126339170004</v>
      </c>
      <c r="C455">
        <v>3.4</v>
      </c>
      <c r="D455" s="6">
        <v>4.8504999999999998E-3</v>
      </c>
      <c r="G455">
        <f t="shared" si="71"/>
        <v>8.1794000867203742</v>
      </c>
      <c r="H455">
        <v>14.2</v>
      </c>
      <c r="I455" s="6">
        <v>7.5497999999999996E-2</v>
      </c>
    </row>
    <row r="456" spans="1:9">
      <c r="B456">
        <f t="shared" si="70"/>
        <v>2.3506126339170006</v>
      </c>
      <c r="C456">
        <v>3.6</v>
      </c>
      <c r="D456" s="6">
        <v>6.2005999999999997E-4</v>
      </c>
      <c r="G456">
        <f t="shared" si="71"/>
        <v>8.3794000867203771</v>
      </c>
      <c r="H456">
        <v>14.4</v>
      </c>
      <c r="I456" s="6">
        <v>1.8762000000000001E-2</v>
      </c>
    </row>
    <row r="457" spans="1:9">
      <c r="G457">
        <f t="shared" si="71"/>
        <v>8.5794000867203764</v>
      </c>
      <c r="H457">
        <v>14.6</v>
      </c>
      <c r="I457" s="6">
        <v>4.0904000000000001E-3</v>
      </c>
    </row>
    <row r="458" spans="1:9">
      <c r="G458">
        <f t="shared" si="71"/>
        <v>8.7794000867203756</v>
      </c>
      <c r="H458">
        <v>14.8</v>
      </c>
      <c r="I458" s="6">
        <v>5.7005999999999995E-4</v>
      </c>
    </row>
    <row r="459" spans="1:9">
      <c r="I459" s="6"/>
    </row>
    <row r="460" spans="1:9">
      <c r="I460" s="6"/>
    </row>
    <row r="461" spans="1:9">
      <c r="A461">
        <v>4000</v>
      </c>
      <c r="B461">
        <f>C461-10*LOG10(2*$A$461/$A$462)</f>
        <v>0.60217092972230202</v>
      </c>
      <c r="C461">
        <v>0.6</v>
      </c>
      <c r="D461" s="6">
        <v>0.70340000000000003</v>
      </c>
      <c r="G461">
        <f>H461-10*LOG10(6*$A$461/$A$462)</f>
        <v>6.0309583825256787</v>
      </c>
      <c r="H461">
        <v>10.8</v>
      </c>
      <c r="I461" s="6">
        <v>0.45083000000000001</v>
      </c>
    </row>
    <row r="462" spans="1:9">
      <c r="A462">
        <v>8004</v>
      </c>
      <c r="B462">
        <f t="shared" ref="B462:B466" si="72">C462-10*LOG10(2*$A$461/$A$462)</f>
        <v>0.80217092972230208</v>
      </c>
      <c r="C462">
        <v>0.8</v>
      </c>
      <c r="D462" s="6">
        <v>0.30299999999999999</v>
      </c>
      <c r="G462">
        <f t="shared" ref="G462:G468" si="73">H462-10*LOG10(6*$A$461/$A$462)</f>
        <v>6.230958382525678</v>
      </c>
      <c r="H462">
        <v>11</v>
      </c>
      <c r="I462" s="6">
        <v>0.24345</v>
      </c>
    </row>
    <row r="463" spans="1:9">
      <c r="A463" t="s">
        <v>14</v>
      </c>
      <c r="B463">
        <f t="shared" si="72"/>
        <v>1.002170929722302</v>
      </c>
      <c r="C463">
        <v>1</v>
      </c>
      <c r="D463" s="6">
        <v>7.8278E-2</v>
      </c>
      <c r="G463">
        <f t="shared" si="73"/>
        <v>6.4309583825256773</v>
      </c>
      <c r="H463">
        <v>11.2</v>
      </c>
      <c r="I463" s="6">
        <v>0.11269</v>
      </c>
    </row>
    <row r="464" spans="1:9">
      <c r="B464">
        <f t="shared" si="72"/>
        <v>1.202170929722302</v>
      </c>
      <c r="C464">
        <v>1.2</v>
      </c>
      <c r="D464" s="6">
        <v>1.4831E-2</v>
      </c>
      <c r="G464">
        <f t="shared" si="73"/>
        <v>6.6309583825256784</v>
      </c>
      <c r="H464">
        <v>11.4</v>
      </c>
      <c r="I464" s="6">
        <v>4.5515E-2</v>
      </c>
    </row>
    <row r="465" spans="1:13">
      <c r="B465">
        <f t="shared" si="72"/>
        <v>1.402170929722302</v>
      </c>
      <c r="C465">
        <v>1.4</v>
      </c>
      <c r="D465" s="6">
        <v>2.7203000000000001E-3</v>
      </c>
      <c r="G465">
        <f t="shared" si="73"/>
        <v>6.8309583825256777</v>
      </c>
      <c r="H465">
        <v>11.6</v>
      </c>
      <c r="I465" s="6">
        <v>1.7711999999999999E-2</v>
      </c>
    </row>
    <row r="466" spans="1:13">
      <c r="B466">
        <f t="shared" si="72"/>
        <v>1.6021709297223021</v>
      </c>
      <c r="C466">
        <v>1.6</v>
      </c>
      <c r="D466" s="6">
        <v>5.2004999999999998E-4</v>
      </c>
      <c r="G466">
        <f t="shared" si="73"/>
        <v>7.0309583825256787</v>
      </c>
      <c r="H466">
        <v>11.8</v>
      </c>
      <c r="I466" s="6">
        <v>5.3305000000000002E-3</v>
      </c>
    </row>
    <row r="467" spans="1:13">
      <c r="G467">
        <f t="shared" si="73"/>
        <v>7.230958382525678</v>
      </c>
      <c r="H467">
        <v>12</v>
      </c>
      <c r="I467" s="6">
        <v>1.6802E-3</v>
      </c>
    </row>
    <row r="468" spans="1:13">
      <c r="G468">
        <f t="shared" si="73"/>
        <v>7.4309583825256773</v>
      </c>
      <c r="H468">
        <v>12.2</v>
      </c>
      <c r="I468" s="6">
        <v>3.3002999999999998E-4</v>
      </c>
    </row>
    <row r="469" spans="1:13">
      <c r="I469" s="6"/>
    </row>
    <row r="471" spans="1:13">
      <c r="A471">
        <v>4000</v>
      </c>
      <c r="B471">
        <f>C471-10*LOG10(2*$A$471/$A$472)</f>
        <v>0.36996863219705356</v>
      </c>
      <c r="C471">
        <v>-0.6</v>
      </c>
      <c r="D471" s="6">
        <v>0.58382000000000001</v>
      </c>
      <c r="G471">
        <f>H471-10*LOG10(6*$A$471/$A$472)</f>
        <v>5.1987560850004293</v>
      </c>
      <c r="H471">
        <v>9</v>
      </c>
      <c r="I471" s="6">
        <v>0.39959</v>
      </c>
    </row>
    <row r="472" spans="1:13">
      <c r="A472">
        <v>10002</v>
      </c>
      <c r="B472">
        <f t="shared" ref="B472:B476" si="74">C472-10*LOG10(2*$A$471/$A$472)</f>
        <v>0.56996863219705352</v>
      </c>
      <c r="C472">
        <v>-0.4</v>
      </c>
      <c r="D472" s="6">
        <v>0.25191999999999998</v>
      </c>
      <c r="G472">
        <f t="shared" ref="G472:G476" si="75">H472-10*LOG10(6*$A$471/$A$472)</f>
        <v>5.3987560850004286</v>
      </c>
      <c r="H472">
        <v>9.1999999999999993</v>
      </c>
      <c r="I472" s="6">
        <v>0.21287</v>
      </c>
    </row>
    <row r="473" spans="1:13">
      <c r="A473" t="s">
        <v>14</v>
      </c>
      <c r="B473">
        <f t="shared" si="74"/>
        <v>0.76996863219705358</v>
      </c>
      <c r="C473">
        <v>-0.2</v>
      </c>
      <c r="D473" s="6">
        <v>7.7387999999999998E-2</v>
      </c>
      <c r="G473">
        <f t="shared" si="75"/>
        <v>5.5987560850004296</v>
      </c>
      <c r="H473">
        <v>9.4</v>
      </c>
      <c r="I473" s="6">
        <v>9.4069E-2</v>
      </c>
    </row>
    <row r="474" spans="1:13">
      <c r="B474">
        <f t="shared" si="74"/>
        <v>0.96996863219705354</v>
      </c>
      <c r="C474">
        <v>0</v>
      </c>
      <c r="D474" s="6">
        <v>1.8121999999999999E-2</v>
      </c>
      <c r="G474">
        <f t="shared" si="75"/>
        <v>5.7987560850004289</v>
      </c>
      <c r="H474">
        <v>9.6</v>
      </c>
      <c r="I474" s="6">
        <v>3.3623E-2</v>
      </c>
    </row>
    <row r="475" spans="1:13">
      <c r="B475">
        <f t="shared" si="74"/>
        <v>1.1699686321970535</v>
      </c>
      <c r="C475">
        <v>0.2</v>
      </c>
      <c r="D475" s="6">
        <v>3.5504E-3</v>
      </c>
      <c r="G475">
        <f t="shared" si="75"/>
        <v>5.99875608500043</v>
      </c>
      <c r="H475">
        <v>9.8000000000000007</v>
      </c>
      <c r="I475" s="6">
        <v>9.861E-3</v>
      </c>
    </row>
    <row r="476" spans="1:13">
      <c r="B476">
        <f t="shared" si="74"/>
        <v>1.3699686321970534</v>
      </c>
      <c r="C476">
        <v>0.4</v>
      </c>
      <c r="D476" s="6">
        <v>5.8005999999999997E-4</v>
      </c>
      <c r="G476">
        <f t="shared" si="75"/>
        <v>6.1987560850004293</v>
      </c>
      <c r="H476">
        <v>10</v>
      </c>
      <c r="I476" s="6">
        <v>2.0501999999999999E-3</v>
      </c>
    </row>
    <row r="477" spans="1:13">
      <c r="D477" s="6"/>
      <c r="I477" s="6"/>
    </row>
    <row r="479" spans="1:13">
      <c r="A479">
        <v>4000</v>
      </c>
      <c r="B479">
        <f>C479-10*LOG10(2*$A$479/$A$480)</f>
        <v>-3.9087409443187449E-2</v>
      </c>
      <c r="C479">
        <v>-1.8</v>
      </c>
      <c r="D479" s="6">
        <v>0.81615000000000004</v>
      </c>
      <c r="G479">
        <f>H479-10*LOG10(6*$A$479/$A$480)</f>
        <v>4.7897000433601882</v>
      </c>
      <c r="H479">
        <v>7.8</v>
      </c>
      <c r="I479" s="6">
        <v>0.69704999999999995</v>
      </c>
    </row>
    <row r="480" spans="1:13">
      <c r="A480">
        <v>12000</v>
      </c>
      <c r="B480">
        <f t="shared" ref="B480:B484" si="76">C480-10*LOG10(2*$A$479/$A$480)</f>
        <v>0.16091259055681251</v>
      </c>
      <c r="C480">
        <v>-1.6</v>
      </c>
      <c r="D480" s="6">
        <v>0.43913999999999997</v>
      </c>
      <c r="G480">
        <f t="shared" ref="G480:G486" si="77">H480-10*LOG10(6*$A$479/$A$480)</f>
        <v>4.9897000433601875</v>
      </c>
      <c r="H480">
        <v>8</v>
      </c>
      <c r="I480" s="6">
        <v>0.50814999999999999</v>
      </c>
      <c r="M480" s="6"/>
    </row>
    <row r="481" spans="1:9">
      <c r="A481" t="s">
        <v>14</v>
      </c>
      <c r="B481">
        <f t="shared" si="76"/>
        <v>0.36091259055681268</v>
      </c>
      <c r="C481">
        <v>-1.4</v>
      </c>
      <c r="D481" s="6">
        <v>0.1424</v>
      </c>
      <c r="G481">
        <f t="shared" si="77"/>
        <v>5.1897000433601868</v>
      </c>
      <c r="H481">
        <v>8.1999999999999993</v>
      </c>
      <c r="I481" s="6">
        <v>0.31974999999999998</v>
      </c>
    </row>
    <row r="482" spans="1:9">
      <c r="B482">
        <f t="shared" si="76"/>
        <v>0.56091259055681264</v>
      </c>
      <c r="C482">
        <v>-1.2</v>
      </c>
      <c r="D482" s="6">
        <v>3.0393E-2</v>
      </c>
      <c r="G482">
        <f t="shared" si="77"/>
        <v>5.3897000433601878</v>
      </c>
      <c r="H482">
        <v>8.4</v>
      </c>
      <c r="I482" s="6">
        <v>0.17630000000000001</v>
      </c>
    </row>
    <row r="483" spans="1:9">
      <c r="B483">
        <f t="shared" si="76"/>
        <v>0.7609125905568126</v>
      </c>
      <c r="C483">
        <v>-1</v>
      </c>
      <c r="D483" s="6">
        <v>5.2405000000000004E-3</v>
      </c>
      <c r="G483">
        <f t="shared" si="77"/>
        <v>5.5897000433601871</v>
      </c>
      <c r="H483">
        <v>8.6</v>
      </c>
      <c r="I483" s="6">
        <v>8.2598000000000005E-2</v>
      </c>
    </row>
    <row r="484" spans="1:9">
      <c r="B484">
        <f t="shared" si="76"/>
        <v>0.96091259055681255</v>
      </c>
      <c r="C484">
        <v>-0.8</v>
      </c>
      <c r="D484" s="6">
        <v>6.4006000000000002E-4</v>
      </c>
      <c r="G484">
        <f t="shared" si="77"/>
        <v>5.7897000433601882</v>
      </c>
      <c r="H484">
        <v>8.8000000000000007</v>
      </c>
      <c r="I484" s="6">
        <v>3.3362999999999997E-2</v>
      </c>
    </row>
    <row r="485" spans="1:9">
      <c r="G485">
        <f t="shared" si="77"/>
        <v>6.1897000433601868</v>
      </c>
      <c r="H485">
        <v>9.1999999999999993</v>
      </c>
      <c r="I485" s="6">
        <v>2.8303E-3</v>
      </c>
    </row>
    <row r="486" spans="1:9">
      <c r="G486">
        <f t="shared" si="77"/>
        <v>6.3897000433601878</v>
      </c>
      <c r="H486">
        <v>9.4</v>
      </c>
      <c r="I486" s="6">
        <v>6.5006999999999999E-4</v>
      </c>
    </row>
    <row r="487" spans="1:9">
      <c r="I487" s="6"/>
    </row>
    <row r="489" spans="1:9">
      <c r="A489">
        <v>6000</v>
      </c>
      <c r="B489">
        <f>C489-10*LOG10(2*$A$489/$A$490)</f>
        <v>3.501225267834001</v>
      </c>
      <c r="C489">
        <v>6</v>
      </c>
      <c r="D489" s="6">
        <v>0.43986999999999998</v>
      </c>
      <c r="G489">
        <f>H489-10*LOG10(6*$A$489/$A$490)</f>
        <v>10.730012720637376</v>
      </c>
      <c r="H489">
        <v>18</v>
      </c>
      <c r="I489" s="6">
        <v>0.57223000000000002</v>
      </c>
    </row>
    <row r="490" spans="1:9">
      <c r="A490">
        <v>6750</v>
      </c>
      <c r="B490">
        <f t="shared" ref="B490:B493" si="78">C490-10*LOG10(2*$A$489/$A$490)</f>
        <v>3.7012252678340012</v>
      </c>
      <c r="C490">
        <v>6.2</v>
      </c>
      <c r="D490" s="6">
        <v>0.12242</v>
      </c>
      <c r="G490">
        <f t="shared" ref="G490:G494" si="79">H490-10*LOG10(6*$A$489/$A$490)</f>
        <v>10.930012720637375</v>
      </c>
      <c r="H490">
        <v>18.2</v>
      </c>
      <c r="I490" s="6">
        <v>0.25115999999999999</v>
      </c>
    </row>
    <row r="491" spans="1:9">
      <c r="A491" t="s">
        <v>14</v>
      </c>
      <c r="B491">
        <f t="shared" si="78"/>
        <v>3.9012252678340014</v>
      </c>
      <c r="C491">
        <v>6.4</v>
      </c>
      <c r="D491" s="6">
        <v>1.9831999999999999E-2</v>
      </c>
      <c r="G491">
        <f t="shared" si="79"/>
        <v>11.130012720637374</v>
      </c>
      <c r="H491">
        <v>18.399999999999999</v>
      </c>
      <c r="I491" s="6">
        <v>7.3126999999999998E-2</v>
      </c>
    </row>
    <row r="492" spans="1:9">
      <c r="B492">
        <f t="shared" si="78"/>
        <v>4.1012252678340007</v>
      </c>
      <c r="C492">
        <v>6.6</v>
      </c>
      <c r="D492" s="6">
        <v>2.1502000000000001E-3</v>
      </c>
      <c r="G492">
        <f t="shared" si="79"/>
        <v>11.330012720637377</v>
      </c>
      <c r="H492">
        <v>18.600000000000001</v>
      </c>
      <c r="I492" s="6">
        <v>1.5082E-2</v>
      </c>
    </row>
    <row r="493" spans="1:9">
      <c r="B493">
        <f t="shared" si="78"/>
        <v>4.3012252678340008</v>
      </c>
      <c r="C493">
        <v>6.8</v>
      </c>
      <c r="D493" s="6">
        <v>1.2001E-4</v>
      </c>
      <c r="G493">
        <f t="shared" si="79"/>
        <v>11.530012720637377</v>
      </c>
      <c r="H493">
        <v>18.8</v>
      </c>
      <c r="I493" s="6">
        <v>2.3002000000000001E-3</v>
      </c>
    </row>
    <row r="494" spans="1:9">
      <c r="G494">
        <f t="shared" si="79"/>
        <v>11.730012720637376</v>
      </c>
      <c r="H494">
        <v>19</v>
      </c>
      <c r="I494" s="6">
        <v>2.0002E-4</v>
      </c>
    </row>
    <row r="497" spans="1:10">
      <c r="A497">
        <v>6000</v>
      </c>
      <c r="B497">
        <f>C497-10*LOG10(2*$A$497/$A$498)</f>
        <v>2.7815125038364359</v>
      </c>
      <c r="C497">
        <v>5</v>
      </c>
      <c r="D497" s="6">
        <v>0.50741999999999998</v>
      </c>
      <c r="G497">
        <f>H497-10*LOG10(6*$A$497/$A$498)</f>
        <v>9.8102999566398132</v>
      </c>
      <c r="H497">
        <v>16.8</v>
      </c>
      <c r="I497" s="6">
        <v>0.41482999999999998</v>
      </c>
    </row>
    <row r="498" spans="1:10">
      <c r="A498">
        <v>7200</v>
      </c>
      <c r="B498">
        <f t="shared" ref="B498:B502" si="80">C498-10*LOG10(2*$A$497/$A$498)</f>
        <v>2.9815125038364361</v>
      </c>
      <c r="C498">
        <v>5.2</v>
      </c>
      <c r="D498" s="6">
        <v>0.15223</v>
      </c>
      <c r="G498">
        <f t="shared" ref="G498:G502" si="81">H498-10*LOG10(6*$A$497/$A$498)</f>
        <v>10.010299956639813</v>
      </c>
      <c r="H498">
        <v>17</v>
      </c>
      <c r="I498" s="6">
        <v>0.14723</v>
      </c>
    </row>
    <row r="499" spans="1:10">
      <c r="A499" t="s">
        <v>14</v>
      </c>
      <c r="B499">
        <f t="shared" si="80"/>
        <v>3.1815125038364362</v>
      </c>
      <c r="C499">
        <v>5.4</v>
      </c>
      <c r="D499" s="6">
        <v>3.0043E-2</v>
      </c>
      <c r="G499">
        <f t="shared" si="81"/>
        <v>10.210299956639812</v>
      </c>
      <c r="H499">
        <v>17.2</v>
      </c>
      <c r="I499" s="6">
        <v>3.5624000000000003E-2</v>
      </c>
    </row>
    <row r="500" spans="1:10">
      <c r="B500">
        <f t="shared" si="80"/>
        <v>3.3815125038364355</v>
      </c>
      <c r="C500">
        <v>5.6</v>
      </c>
      <c r="D500" s="6">
        <v>4.3803999999999996E-3</v>
      </c>
      <c r="G500">
        <f t="shared" si="81"/>
        <v>10.410299956639811</v>
      </c>
      <c r="H500">
        <v>17.399999999999999</v>
      </c>
      <c r="I500" s="6">
        <v>6.3806000000000002E-3</v>
      </c>
    </row>
    <row r="501" spans="1:10">
      <c r="B501">
        <f t="shared" si="80"/>
        <v>3.5815125038364357</v>
      </c>
      <c r="C501">
        <v>5.8</v>
      </c>
      <c r="D501" s="6">
        <v>6.2005999999999997E-4</v>
      </c>
      <c r="G501">
        <f t="shared" si="81"/>
        <v>10.610299956639814</v>
      </c>
      <c r="H501">
        <v>17.600000000000001</v>
      </c>
      <c r="I501" s="6">
        <v>9.9010000000000005E-4</v>
      </c>
    </row>
    <row r="502" spans="1:10">
      <c r="B502">
        <f t="shared" si="80"/>
        <v>3.7815125038364359</v>
      </c>
      <c r="C502">
        <v>6</v>
      </c>
      <c r="D502" s="6">
        <v>1.3001000000000001E-4</v>
      </c>
      <c r="G502">
        <f t="shared" si="81"/>
        <v>10.810299956639813</v>
      </c>
      <c r="H502">
        <v>17.8</v>
      </c>
      <c r="I502" s="6">
        <v>1.6002E-4</v>
      </c>
    </row>
    <row r="503" spans="1:10">
      <c r="D503" s="6"/>
      <c r="I503" s="6"/>
    </row>
    <row r="505" spans="1:10">
      <c r="A505">
        <v>6000</v>
      </c>
      <c r="B505">
        <f>C505-10*LOG10(2*$A$505/$A$506)</f>
        <v>2.0412583391654899</v>
      </c>
      <c r="C505">
        <v>3.8</v>
      </c>
      <c r="D505" s="6">
        <v>0.48359999999999997</v>
      </c>
      <c r="G505">
        <f>H505-10*LOG10(6*$A$505/$A$506)</f>
        <v>8.6700457919688638</v>
      </c>
      <c r="H505">
        <v>15.2</v>
      </c>
      <c r="I505" s="6">
        <v>0.63488999999999995</v>
      </c>
      <c r="J505" s="7"/>
    </row>
    <row r="506" spans="1:10">
      <c r="A506">
        <v>8004</v>
      </c>
      <c r="B506">
        <f t="shared" ref="B506:B509" si="82">C506-10*LOG10(2*$A$505/$A$506)</f>
        <v>2.2412583391654901</v>
      </c>
      <c r="C506">
        <v>4</v>
      </c>
      <c r="D506" s="6">
        <v>0.11745999999999999</v>
      </c>
      <c r="G506">
        <f t="shared" ref="G506:G511" si="83">H506-10*LOG10(6*$A$505/$A$506)</f>
        <v>8.8700457919688667</v>
      </c>
      <c r="H506">
        <v>15.4</v>
      </c>
      <c r="I506" s="6">
        <v>0.30520999999999998</v>
      </c>
    </row>
    <row r="507" spans="1:10">
      <c r="A507" t="s">
        <v>14</v>
      </c>
      <c r="B507">
        <f t="shared" si="82"/>
        <v>2.4412583391654903</v>
      </c>
      <c r="C507">
        <v>4.2</v>
      </c>
      <c r="D507" s="6">
        <v>1.6812000000000001E-2</v>
      </c>
      <c r="G507">
        <f t="shared" si="83"/>
        <v>9.070045791968866</v>
      </c>
      <c r="H507">
        <v>15.6</v>
      </c>
      <c r="I507" s="6">
        <v>9.3529000000000001E-2</v>
      </c>
    </row>
    <row r="508" spans="1:10">
      <c r="B508">
        <f t="shared" si="82"/>
        <v>2.6412583391654905</v>
      </c>
      <c r="C508">
        <v>4.4000000000000004</v>
      </c>
      <c r="D508" s="6">
        <v>1.6802E-3</v>
      </c>
      <c r="G508">
        <f t="shared" si="83"/>
        <v>9.2700457919688652</v>
      </c>
      <c r="H508">
        <v>15.8</v>
      </c>
      <c r="I508" s="6">
        <v>1.9501999999999999E-2</v>
      </c>
    </row>
    <row r="509" spans="1:10">
      <c r="B509">
        <f t="shared" si="82"/>
        <v>2.8412583391654898</v>
      </c>
      <c r="C509">
        <v>4.5999999999999996</v>
      </c>
      <c r="D509" s="6">
        <v>1.6002E-4</v>
      </c>
      <c r="G509">
        <f t="shared" si="83"/>
        <v>9.4700457919688645</v>
      </c>
      <c r="H509">
        <v>16</v>
      </c>
      <c r="I509" s="6">
        <v>3.5604E-3</v>
      </c>
    </row>
    <row r="510" spans="1:10">
      <c r="G510">
        <f t="shared" si="83"/>
        <v>9.6700457919688638</v>
      </c>
      <c r="H510">
        <v>16.2</v>
      </c>
      <c r="I510" s="6">
        <v>1.5402E-3</v>
      </c>
    </row>
    <row r="511" spans="1:10">
      <c r="G511">
        <f t="shared" si="83"/>
        <v>9.8700457919688631</v>
      </c>
      <c r="H511">
        <v>16.399999999999999</v>
      </c>
      <c r="I511" s="6">
        <v>1.1301E-3</v>
      </c>
    </row>
    <row r="512" spans="1:10">
      <c r="I512" s="6"/>
    </row>
    <row r="514" spans="1:13">
      <c r="A514">
        <v>6000</v>
      </c>
      <c r="B514">
        <f>C514-10*LOG10(2*$A$514/$A$515)</f>
        <v>1.5506126339170005</v>
      </c>
      <c r="C514">
        <v>2.8</v>
      </c>
      <c r="D514" s="6">
        <v>0.46638000000000002</v>
      </c>
      <c r="G514">
        <f>H514-10*LOG10(6*$A$514/$A$515)</f>
        <v>7.9794000867203758</v>
      </c>
      <c r="H514">
        <v>14</v>
      </c>
      <c r="I514" s="6">
        <v>0.43315999999999999</v>
      </c>
      <c r="M514" s="6"/>
    </row>
    <row r="515" spans="1:13">
      <c r="A515">
        <v>9000</v>
      </c>
      <c r="B515">
        <f t="shared" ref="B515:B518" si="84">C515-10*LOG10(2*$A$514/$A$515)</f>
        <v>1.7506126339170007</v>
      </c>
      <c r="C515">
        <v>3</v>
      </c>
      <c r="D515" s="6">
        <v>0.11255</v>
      </c>
      <c r="G515">
        <f t="shared" ref="G515:G519" si="85">H515-10*LOG10(6*$A$514/$A$515)</f>
        <v>8.1794000867203742</v>
      </c>
      <c r="H515">
        <v>14.2</v>
      </c>
      <c r="I515" s="6">
        <v>0.18812000000000001</v>
      </c>
    </row>
    <row r="516" spans="1:13">
      <c r="A516" t="s">
        <v>14</v>
      </c>
      <c r="B516">
        <f t="shared" si="84"/>
        <v>1.9506126339170009</v>
      </c>
      <c r="C516">
        <v>3.2</v>
      </c>
      <c r="D516" s="6">
        <v>1.6132000000000001E-2</v>
      </c>
      <c r="G516">
        <f t="shared" si="85"/>
        <v>8.3794000867203771</v>
      </c>
      <c r="H516">
        <v>14.4</v>
      </c>
      <c r="I516" s="6">
        <v>5.5896000000000001E-2</v>
      </c>
    </row>
    <row r="517" spans="1:13">
      <c r="B517">
        <f t="shared" si="84"/>
        <v>2.1506126339170004</v>
      </c>
      <c r="C517">
        <v>3.4</v>
      </c>
      <c r="D517" s="6">
        <v>1.7302000000000001E-3</v>
      </c>
      <c r="G517">
        <f t="shared" si="85"/>
        <v>8.5794000867203764</v>
      </c>
      <c r="H517">
        <v>14.6</v>
      </c>
      <c r="I517" s="6">
        <v>1.1021E-2</v>
      </c>
    </row>
    <row r="518" spans="1:13">
      <c r="B518">
        <f t="shared" si="84"/>
        <v>2.3506126339170006</v>
      </c>
      <c r="C518">
        <v>3.6</v>
      </c>
      <c r="D518" s="6">
        <v>2.0002E-4</v>
      </c>
      <c r="G518">
        <f t="shared" si="85"/>
        <v>8.7794000867203756</v>
      </c>
      <c r="H518">
        <v>14.8</v>
      </c>
      <c r="I518" s="6">
        <v>1.4501E-3</v>
      </c>
    </row>
    <row r="519" spans="1:13">
      <c r="D519" s="6"/>
      <c r="G519">
        <f t="shared" si="85"/>
        <v>8.9794000867203749</v>
      </c>
      <c r="H519">
        <v>15</v>
      </c>
      <c r="I519" s="6">
        <v>1.3001000000000001E-4</v>
      </c>
    </row>
    <row r="520" spans="1:13">
      <c r="D520" s="6"/>
      <c r="I520" s="6"/>
    </row>
    <row r="522" spans="1:13">
      <c r="A522">
        <v>6000</v>
      </c>
      <c r="B522">
        <f>C522-10*LOG10(2*$A$522/$A$523)</f>
        <v>0.8</v>
      </c>
      <c r="C522">
        <v>0.8</v>
      </c>
      <c r="D522" s="6">
        <v>0.29358000000000001</v>
      </c>
      <c r="G522">
        <f>H522-10*LOG10(6*$A$522/$A$523)</f>
        <v>6.428787452803375</v>
      </c>
      <c r="H522">
        <v>11.2</v>
      </c>
      <c r="I522" s="6">
        <v>0.17862</v>
      </c>
    </row>
    <row r="523" spans="1:13">
      <c r="A523">
        <v>12000</v>
      </c>
      <c r="B523">
        <f t="shared" ref="B523:B529" si="86">C523-10*LOG10(2*$A$522/$A$523)</f>
        <v>0.9</v>
      </c>
      <c r="C523">
        <v>0.9</v>
      </c>
      <c r="D523" s="6">
        <v>0.1384</v>
      </c>
      <c r="G523">
        <f t="shared" ref="G523:G529" si="87">H523-10*LOG10(6*$A$522/$A$523)</f>
        <v>6.5287874528033765</v>
      </c>
      <c r="H523">
        <v>11.3</v>
      </c>
      <c r="I523" s="6">
        <v>0.10001</v>
      </c>
    </row>
    <row r="524" spans="1:13">
      <c r="A524" t="s">
        <v>14</v>
      </c>
      <c r="B524">
        <f t="shared" si="86"/>
        <v>1</v>
      </c>
      <c r="C524">
        <v>1</v>
      </c>
      <c r="D524" s="6">
        <v>5.3605E-2</v>
      </c>
      <c r="E524" s="6"/>
      <c r="G524">
        <f t="shared" si="87"/>
        <v>6.6287874528033761</v>
      </c>
      <c r="H524">
        <v>11.4</v>
      </c>
      <c r="I524" s="6">
        <v>5.2514999999999999E-2</v>
      </c>
    </row>
    <row r="525" spans="1:13">
      <c r="B525">
        <f t="shared" si="86"/>
        <v>1.1000000000000001</v>
      </c>
      <c r="C525">
        <v>1.1000000000000001</v>
      </c>
      <c r="D525" s="6">
        <v>1.9522000000000001E-2</v>
      </c>
      <c r="G525">
        <f t="shared" si="87"/>
        <v>6.7287874528033758</v>
      </c>
      <c r="H525">
        <v>11.5</v>
      </c>
      <c r="I525" s="6">
        <v>2.5132999999999999E-2</v>
      </c>
      <c r="J525" s="6"/>
    </row>
    <row r="526" spans="1:13">
      <c r="B526">
        <f t="shared" si="86"/>
        <v>1.2</v>
      </c>
      <c r="C526">
        <v>1.2</v>
      </c>
      <c r="D526" s="6">
        <v>6.6906999999999999E-3</v>
      </c>
      <c r="G526">
        <f t="shared" si="87"/>
        <v>6.8287874528033754</v>
      </c>
      <c r="H526">
        <v>11.6</v>
      </c>
      <c r="I526" s="6">
        <v>1.0980999999999999E-2</v>
      </c>
    </row>
    <row r="527" spans="1:13">
      <c r="B527">
        <f t="shared" si="86"/>
        <v>1.3</v>
      </c>
      <c r="C527">
        <v>1.3</v>
      </c>
      <c r="D527" s="6">
        <v>2.0401999999999998E-3</v>
      </c>
      <c r="G527">
        <f t="shared" si="87"/>
        <v>6.928787452803375</v>
      </c>
      <c r="H527">
        <v>11.7</v>
      </c>
      <c r="I527" s="6">
        <v>4.9505E-3</v>
      </c>
    </row>
    <row r="528" spans="1:13">
      <c r="B528">
        <f t="shared" si="86"/>
        <v>1.4</v>
      </c>
      <c r="C528">
        <v>1.4</v>
      </c>
      <c r="D528" s="6">
        <v>8.3007999999999997E-4</v>
      </c>
      <c r="E528" s="6"/>
      <c r="G528">
        <f t="shared" si="87"/>
        <v>7.0287874528033765</v>
      </c>
      <c r="H528">
        <v>11.8</v>
      </c>
      <c r="I528" s="6">
        <v>1.9702000000000001E-3</v>
      </c>
    </row>
    <row r="529" spans="1:10">
      <c r="B529">
        <f t="shared" si="86"/>
        <v>1.5</v>
      </c>
      <c r="C529">
        <v>1.5</v>
      </c>
      <c r="D529" s="6">
        <v>2.7002999999999999E-4</v>
      </c>
      <c r="G529">
        <f t="shared" si="87"/>
        <v>7.1287874528033761</v>
      </c>
      <c r="H529">
        <v>11.9</v>
      </c>
      <c r="I529" s="6">
        <v>6.7007000000000004E-4</v>
      </c>
    </row>
    <row r="530" spans="1:10">
      <c r="I530" s="6"/>
    </row>
    <row r="532" spans="1:10">
      <c r="A532">
        <v>6000</v>
      </c>
      <c r="B532">
        <f>C532-10*LOG10(2*$A$532/$A$533)</f>
        <v>0.36910013008056397</v>
      </c>
      <c r="C532">
        <v>-0.6</v>
      </c>
      <c r="D532" s="6">
        <v>0.29914000000000002</v>
      </c>
      <c r="G532">
        <f>H532-10*LOG10(6*$A$532/$A$533)</f>
        <v>4.9978875828839406</v>
      </c>
      <c r="H532">
        <v>8.8000000000000007</v>
      </c>
      <c r="I532" s="6">
        <v>0.31807000000000002</v>
      </c>
    </row>
    <row r="533" spans="1:10">
      <c r="A533">
        <v>15000</v>
      </c>
      <c r="B533">
        <f t="shared" ref="B533:B537" si="88">C533-10*LOG10(2*$A$532/$A$533)</f>
        <v>0.46910013008056395</v>
      </c>
      <c r="C533">
        <v>-0.5</v>
      </c>
      <c r="D533" s="6">
        <v>0.13086999999999999</v>
      </c>
      <c r="E533" s="6"/>
      <c r="G533">
        <f t="shared" ref="G533:G541" si="89">H533-10*LOG10(6*$A$532/$A$533)</f>
        <v>5.0978875828839403</v>
      </c>
      <c r="H533">
        <v>8.9</v>
      </c>
      <c r="I533" s="6">
        <v>0.20089000000000001</v>
      </c>
      <c r="J533" s="6"/>
    </row>
    <row r="534" spans="1:10">
      <c r="A534" t="s">
        <v>14</v>
      </c>
      <c r="B534">
        <f t="shared" si="88"/>
        <v>0.56910013008056393</v>
      </c>
      <c r="C534">
        <v>-0.4</v>
      </c>
      <c r="D534" s="6">
        <v>4.7774999999999998E-2</v>
      </c>
      <c r="G534">
        <f t="shared" si="89"/>
        <v>5.1978875828839399</v>
      </c>
      <c r="H534">
        <v>9</v>
      </c>
      <c r="I534" s="6">
        <v>0.11978999999999999</v>
      </c>
    </row>
    <row r="535" spans="1:10">
      <c r="B535">
        <f t="shared" si="88"/>
        <v>0.6691001300805639</v>
      </c>
      <c r="C535">
        <v>-0.3</v>
      </c>
      <c r="D535" s="6">
        <v>1.5382E-2</v>
      </c>
      <c r="G535">
        <f t="shared" si="89"/>
        <v>5.2978875828839396</v>
      </c>
      <c r="H535">
        <v>9.1</v>
      </c>
      <c r="I535" s="6">
        <v>6.6127000000000005E-2</v>
      </c>
    </row>
    <row r="536" spans="1:10">
      <c r="B536">
        <f t="shared" si="88"/>
        <v>0.76910013008056399</v>
      </c>
      <c r="C536">
        <v>-0.2</v>
      </c>
      <c r="D536" s="6">
        <v>4.4504000000000002E-3</v>
      </c>
      <c r="G536">
        <f t="shared" si="89"/>
        <v>5.3978875828839392</v>
      </c>
      <c r="H536">
        <v>9.1999999999999993</v>
      </c>
      <c r="I536" s="6">
        <v>3.4202999999999997E-2</v>
      </c>
    </row>
    <row r="537" spans="1:10">
      <c r="B537">
        <f t="shared" si="88"/>
        <v>0.86910013008056397</v>
      </c>
      <c r="C537">
        <v>-0.1</v>
      </c>
      <c r="D537" s="6">
        <v>9.701E-4</v>
      </c>
      <c r="G537">
        <f t="shared" si="89"/>
        <v>5.4978875828839406</v>
      </c>
      <c r="H537">
        <v>9.3000000000000007</v>
      </c>
      <c r="I537" s="6">
        <v>1.6552000000000001E-2</v>
      </c>
    </row>
    <row r="538" spans="1:10">
      <c r="D538" s="6"/>
      <c r="G538">
        <f t="shared" si="89"/>
        <v>5.5978875828839403</v>
      </c>
      <c r="H538">
        <v>9.4</v>
      </c>
      <c r="I538" s="6">
        <v>7.7907999999999996E-3</v>
      </c>
    </row>
    <row r="539" spans="1:10">
      <c r="G539">
        <f t="shared" si="89"/>
        <v>5.6978875828839399</v>
      </c>
      <c r="H539">
        <v>9.5</v>
      </c>
      <c r="I539" s="6">
        <v>3.4102999999999998E-3</v>
      </c>
    </row>
    <row r="540" spans="1:10">
      <c r="G540">
        <f t="shared" si="89"/>
        <v>5.7978875828839396</v>
      </c>
      <c r="H540">
        <v>9.6</v>
      </c>
      <c r="I540" s="6">
        <v>1.4001E-3</v>
      </c>
    </row>
    <row r="541" spans="1:10">
      <c r="G541">
        <f t="shared" si="89"/>
        <v>5.8978875828839392</v>
      </c>
      <c r="H541">
        <v>9.6999999999999993</v>
      </c>
      <c r="I541" s="6">
        <v>5.6006000000000003E-4</v>
      </c>
    </row>
    <row r="544" spans="1:10">
      <c r="A544">
        <v>8000</v>
      </c>
      <c r="B544">
        <f>C544-10*LOG10(2*$A$544/$A$545)</f>
        <v>3.4012252678340014</v>
      </c>
      <c r="C544">
        <v>5.9</v>
      </c>
      <c r="D544" s="6">
        <v>0.54015999999999997</v>
      </c>
      <c r="G544">
        <f>H544-10*LOG10(6*$A$544/$A$545)</f>
        <v>10.730012720637376</v>
      </c>
      <c r="H544">
        <v>18</v>
      </c>
      <c r="I544" s="6">
        <v>0.47660999999999998</v>
      </c>
    </row>
    <row r="545" spans="1:9">
      <c r="A545">
        <v>9000</v>
      </c>
      <c r="B545">
        <f t="shared" ref="B545:B552" si="90">C545-10*LOG10(2*$A$544/$A$545)</f>
        <v>3.501225267834001</v>
      </c>
      <c r="C545">
        <v>6</v>
      </c>
      <c r="D545" s="6">
        <v>0.31280000000000002</v>
      </c>
      <c r="G545">
        <f t="shared" ref="G545:G553" si="91">H545-10*LOG10(6*$A$544/$A$545)</f>
        <v>10.830012720637377</v>
      </c>
      <c r="H545">
        <v>18.100000000000001</v>
      </c>
      <c r="I545" s="6">
        <v>0.29211999999999999</v>
      </c>
    </row>
    <row r="546" spans="1:9">
      <c r="A546" t="s">
        <v>14</v>
      </c>
      <c r="B546">
        <f t="shared" si="90"/>
        <v>3.6012252678340007</v>
      </c>
      <c r="C546">
        <v>6.1</v>
      </c>
      <c r="D546" s="6">
        <v>0.15034</v>
      </c>
      <c r="G546">
        <f t="shared" si="91"/>
        <v>10.930012720637375</v>
      </c>
      <c r="H546">
        <v>18.2</v>
      </c>
      <c r="I546" s="6">
        <v>0.15096999999999999</v>
      </c>
    </row>
    <row r="547" spans="1:9">
      <c r="B547">
        <f t="shared" si="90"/>
        <v>3.7012252678340012</v>
      </c>
      <c r="C547">
        <v>6.2</v>
      </c>
      <c r="D547" s="6">
        <v>6.3876000000000002E-2</v>
      </c>
      <c r="G547">
        <f t="shared" si="91"/>
        <v>11.030012720637377</v>
      </c>
      <c r="H547">
        <v>18.3</v>
      </c>
      <c r="I547" s="6">
        <v>6.9827E-2</v>
      </c>
    </row>
    <row r="548" spans="1:9">
      <c r="B548">
        <f t="shared" si="90"/>
        <v>3.8012252678340008</v>
      </c>
      <c r="C548">
        <v>6.3</v>
      </c>
      <c r="D548" s="6">
        <v>2.6873000000000001E-2</v>
      </c>
      <c r="G548">
        <f t="shared" si="91"/>
        <v>11.130012720637374</v>
      </c>
      <c r="H548">
        <v>18.399999999999999</v>
      </c>
      <c r="I548" s="6">
        <v>3.0363000000000001E-2</v>
      </c>
    </row>
    <row r="549" spans="1:9">
      <c r="B549">
        <f t="shared" si="90"/>
        <v>3.9012252678340014</v>
      </c>
      <c r="C549">
        <v>6.4</v>
      </c>
      <c r="D549" s="6">
        <v>1.0721E-2</v>
      </c>
      <c r="G549">
        <f t="shared" si="91"/>
        <v>11.230012720637376</v>
      </c>
      <c r="H549">
        <v>18.5</v>
      </c>
      <c r="I549" s="6">
        <v>1.2560999999999999E-2</v>
      </c>
    </row>
    <row r="550" spans="1:9">
      <c r="B550">
        <f t="shared" si="90"/>
        <v>4.001225267834001</v>
      </c>
      <c r="C550">
        <v>6.5</v>
      </c>
      <c r="D550" s="6">
        <v>3.6603999999999999E-3</v>
      </c>
      <c r="G550">
        <f t="shared" si="91"/>
        <v>11.330012720637377</v>
      </c>
      <c r="H550">
        <v>18.600000000000001</v>
      </c>
      <c r="I550" s="6">
        <v>5.2205000000000003E-3</v>
      </c>
    </row>
    <row r="551" spans="1:9">
      <c r="B551">
        <f t="shared" si="90"/>
        <v>4.1012252678340007</v>
      </c>
      <c r="C551">
        <v>6.6</v>
      </c>
      <c r="D551" s="6">
        <v>1.3500999999999999E-3</v>
      </c>
      <c r="G551">
        <f t="shared" si="91"/>
        <v>11.430012720637375</v>
      </c>
      <c r="H551">
        <v>18.7</v>
      </c>
      <c r="I551" s="6">
        <v>2.2001999999999998E-3</v>
      </c>
    </row>
    <row r="552" spans="1:9">
      <c r="B552">
        <f t="shared" si="90"/>
        <v>4.2012252678340012</v>
      </c>
      <c r="C552">
        <v>6.7</v>
      </c>
      <c r="D552" s="6">
        <v>7.8008000000000005E-4</v>
      </c>
      <c r="G552">
        <f t="shared" si="91"/>
        <v>11.530012720637377</v>
      </c>
      <c r="H552">
        <v>18.8</v>
      </c>
      <c r="I552" s="6">
        <v>1.0001000000000001E-3</v>
      </c>
    </row>
    <row r="553" spans="1:9">
      <c r="D553" s="6"/>
      <c r="G553">
        <f t="shared" si="91"/>
        <v>11.630012720637374</v>
      </c>
      <c r="H553">
        <v>18.899999999999999</v>
      </c>
      <c r="I553" s="6">
        <v>4.8004999999999999E-4</v>
      </c>
    </row>
    <row r="554" spans="1:9">
      <c r="D554" s="6"/>
      <c r="I554" s="6"/>
    </row>
    <row r="556" spans="1:9">
      <c r="A556">
        <v>8000</v>
      </c>
      <c r="B556">
        <f>C556-10*LOG10(2*$A$556/$A$557)</f>
        <v>2.7815125038364359</v>
      </c>
      <c r="C556">
        <v>5</v>
      </c>
      <c r="D556" s="6">
        <v>0.53403</v>
      </c>
      <c r="G556">
        <f>H556-10*LOG10(6*$A$556/$A$557)</f>
        <v>9.8102999566398132</v>
      </c>
      <c r="H556">
        <v>16.8</v>
      </c>
      <c r="I556" s="6">
        <v>0.52546999999999999</v>
      </c>
    </row>
    <row r="557" spans="1:9">
      <c r="A557">
        <v>9600</v>
      </c>
      <c r="B557">
        <f t="shared" ref="B557:B564" si="92">C557-10*LOG10(2*$A$556/$A$557)</f>
        <v>2.8815125038364355</v>
      </c>
      <c r="C557">
        <v>5.0999999999999996</v>
      </c>
      <c r="D557" s="6">
        <v>0.30943999999999999</v>
      </c>
      <c r="G557">
        <f t="shared" ref="G557:G565" si="93">H557-10*LOG10(6*$A$556/$A$557)</f>
        <v>9.9102999566398111</v>
      </c>
      <c r="H557">
        <v>16.899999999999999</v>
      </c>
      <c r="I557" s="6">
        <v>0.34025</v>
      </c>
    </row>
    <row r="558" spans="1:9">
      <c r="A558" t="s">
        <v>14</v>
      </c>
      <c r="B558">
        <f t="shared" si="92"/>
        <v>2.9815125038364361</v>
      </c>
      <c r="C558">
        <v>5.2</v>
      </c>
      <c r="D558" s="6">
        <v>0.15265000000000001</v>
      </c>
      <c r="G558">
        <f t="shared" si="93"/>
        <v>10.010299956639813</v>
      </c>
      <c r="H558">
        <v>17</v>
      </c>
      <c r="I558" s="6">
        <v>0.19325999999999999</v>
      </c>
    </row>
    <row r="559" spans="1:9">
      <c r="B559">
        <f t="shared" si="92"/>
        <v>3.0815125038364357</v>
      </c>
      <c r="C559">
        <v>5.3</v>
      </c>
      <c r="D559" s="6">
        <v>6.4846000000000001E-2</v>
      </c>
      <c r="G559">
        <f t="shared" si="93"/>
        <v>10.110299956639814</v>
      </c>
      <c r="H559">
        <v>17.100000000000001</v>
      </c>
      <c r="I559" s="6">
        <v>9.715E-2</v>
      </c>
    </row>
    <row r="560" spans="1:9">
      <c r="B560">
        <f t="shared" si="92"/>
        <v>3.1815125038364362</v>
      </c>
      <c r="C560">
        <v>5.4</v>
      </c>
      <c r="D560" s="6">
        <v>2.7053000000000001E-2</v>
      </c>
      <c r="G560">
        <f t="shared" si="93"/>
        <v>10.210299956639812</v>
      </c>
      <c r="H560">
        <v>17.2</v>
      </c>
      <c r="I560" s="6">
        <v>4.4614000000000001E-2</v>
      </c>
    </row>
    <row r="561" spans="1:9">
      <c r="B561">
        <f t="shared" si="92"/>
        <v>3.2815125038364359</v>
      </c>
      <c r="C561">
        <v>5.5</v>
      </c>
      <c r="D561" s="6">
        <v>1.0791E-2</v>
      </c>
      <c r="G561">
        <f t="shared" si="93"/>
        <v>10.310299956639813</v>
      </c>
      <c r="H561">
        <v>17.3</v>
      </c>
      <c r="I561" s="6">
        <v>2.0552000000000001E-2</v>
      </c>
    </row>
    <row r="562" spans="1:9">
      <c r="B562">
        <f t="shared" si="92"/>
        <v>3.3815125038364355</v>
      </c>
      <c r="C562">
        <v>5.6</v>
      </c>
      <c r="D562" s="6">
        <v>3.8804E-3</v>
      </c>
      <c r="G562">
        <f t="shared" si="93"/>
        <v>10.410299956639811</v>
      </c>
      <c r="H562">
        <v>17.399999999999999</v>
      </c>
      <c r="I562" s="6">
        <v>9.6310000000000007E-3</v>
      </c>
    </row>
    <row r="563" spans="1:9">
      <c r="B563">
        <f t="shared" si="92"/>
        <v>3.4815125038364361</v>
      </c>
      <c r="C563">
        <v>5.7</v>
      </c>
      <c r="D563" s="6">
        <v>1.4901000000000001E-3</v>
      </c>
      <c r="G563">
        <f t="shared" si="93"/>
        <v>10.510299956639813</v>
      </c>
      <c r="H563">
        <v>17.5</v>
      </c>
      <c r="I563" s="6">
        <v>3.8103999999999998E-3</v>
      </c>
    </row>
    <row r="564" spans="1:9">
      <c r="B564">
        <f t="shared" si="92"/>
        <v>3.5815125038364357</v>
      </c>
      <c r="C564">
        <v>5.8</v>
      </c>
      <c r="D564" s="6">
        <v>5.4005000000000004E-4</v>
      </c>
      <c r="G564">
        <f t="shared" si="93"/>
        <v>10.610299956639814</v>
      </c>
      <c r="H564">
        <v>17.600000000000001</v>
      </c>
      <c r="I564" s="6">
        <v>1.5402E-3</v>
      </c>
    </row>
    <row r="565" spans="1:9">
      <c r="D565" s="6"/>
      <c r="G565">
        <f t="shared" si="93"/>
        <v>10.710299956639812</v>
      </c>
      <c r="H565">
        <v>17.7</v>
      </c>
      <c r="I565" s="6">
        <v>8.5008999999999996E-4</v>
      </c>
    </row>
    <row r="566" spans="1:9">
      <c r="D566" s="6"/>
      <c r="I566" s="6"/>
    </row>
    <row r="568" spans="1:9">
      <c r="A568">
        <v>8000</v>
      </c>
      <c r="B568">
        <f>C568-10*LOG10(2*$A$568/$A$569)</f>
        <v>2.0396302436191371</v>
      </c>
      <c r="C568">
        <v>3.8</v>
      </c>
      <c r="D568" s="6">
        <v>0.64598</v>
      </c>
      <c r="G568">
        <f>H568-10*LOG10(6*$A$568/$A$569)</f>
        <v>8.6684176964225124</v>
      </c>
      <c r="H568">
        <v>15.2</v>
      </c>
      <c r="I568" s="6">
        <v>0.59472999999999998</v>
      </c>
    </row>
    <row r="569" spans="1:9">
      <c r="A569">
        <v>10668</v>
      </c>
      <c r="B569">
        <f t="shared" ref="B569:B576" si="94">C569-10*LOG10(2*$A$568/$A$569)</f>
        <v>2.1396302436191372</v>
      </c>
      <c r="C569">
        <v>3.9</v>
      </c>
      <c r="D569" s="6">
        <v>0.39499000000000001</v>
      </c>
      <c r="G569">
        <f t="shared" ref="G569:G577" si="95">H569-10*LOG10(6*$A$568/$A$569)</f>
        <v>8.7684176964225138</v>
      </c>
      <c r="H569">
        <v>15.3</v>
      </c>
      <c r="I569" s="6">
        <v>0.40787000000000001</v>
      </c>
    </row>
    <row r="570" spans="1:9">
      <c r="A570" t="s">
        <v>14</v>
      </c>
      <c r="B570">
        <f t="shared" si="94"/>
        <v>2.2396302436191373</v>
      </c>
      <c r="C570">
        <v>4</v>
      </c>
      <c r="D570" s="6">
        <v>0.19331999999999999</v>
      </c>
      <c r="G570">
        <f t="shared" si="95"/>
        <v>8.8684176964225134</v>
      </c>
      <c r="H570">
        <v>15.4</v>
      </c>
      <c r="I570" s="6">
        <v>0.2432</v>
      </c>
    </row>
    <row r="571" spans="1:9">
      <c r="B571">
        <f t="shared" si="94"/>
        <v>2.339630243619137</v>
      </c>
      <c r="C571">
        <v>4.0999999999999996</v>
      </c>
      <c r="D571" s="6">
        <v>7.9658000000000007E-2</v>
      </c>
      <c r="G571">
        <f t="shared" si="95"/>
        <v>8.9684176964225131</v>
      </c>
      <c r="H571">
        <v>15.5</v>
      </c>
      <c r="I571" s="6">
        <v>0.12812999999999999</v>
      </c>
    </row>
    <row r="572" spans="1:9">
      <c r="B572">
        <f t="shared" si="94"/>
        <v>2.4396302436191375</v>
      </c>
      <c r="C572">
        <v>4.2</v>
      </c>
      <c r="D572" s="6">
        <v>2.8642999999999998E-2</v>
      </c>
      <c r="G572">
        <f t="shared" si="95"/>
        <v>9.0684176964225127</v>
      </c>
      <c r="H572">
        <v>15.6</v>
      </c>
      <c r="I572" s="6">
        <v>6.0516E-2</v>
      </c>
    </row>
    <row r="573" spans="1:9">
      <c r="B573">
        <f t="shared" si="94"/>
        <v>2.5396302436191371</v>
      </c>
      <c r="C573">
        <v>4.3</v>
      </c>
      <c r="D573" s="6">
        <v>9.7909999999999994E-3</v>
      </c>
      <c r="G573">
        <f t="shared" si="95"/>
        <v>9.1684176964225124</v>
      </c>
      <c r="H573">
        <v>15.7</v>
      </c>
      <c r="I573" s="6">
        <v>2.6842999999999999E-2</v>
      </c>
    </row>
    <row r="574" spans="1:9">
      <c r="B574">
        <f t="shared" si="94"/>
        <v>2.6396302436191377</v>
      </c>
      <c r="C574">
        <v>4.4000000000000004</v>
      </c>
      <c r="D574" s="6">
        <v>3.5904000000000001E-3</v>
      </c>
      <c r="G574">
        <f t="shared" si="95"/>
        <v>9.2684176964225138</v>
      </c>
      <c r="H574">
        <v>15.8</v>
      </c>
      <c r="I574" s="6">
        <v>1.0611000000000001E-2</v>
      </c>
    </row>
    <row r="575" spans="1:9">
      <c r="B575">
        <f t="shared" si="94"/>
        <v>2.7396302436191373</v>
      </c>
      <c r="C575">
        <v>4.5</v>
      </c>
      <c r="D575" s="6">
        <v>9.4008999999999998E-4</v>
      </c>
      <c r="G575">
        <f t="shared" si="95"/>
        <v>9.3684176964225134</v>
      </c>
      <c r="H575">
        <v>15.9</v>
      </c>
      <c r="I575" s="6">
        <v>3.8804E-3</v>
      </c>
    </row>
    <row r="576" spans="1:9">
      <c r="B576">
        <f t="shared" si="94"/>
        <v>2.839630243619137</v>
      </c>
      <c r="C576">
        <v>4.5999999999999996</v>
      </c>
      <c r="D576" s="6">
        <v>3.6004E-4</v>
      </c>
      <c r="G576">
        <f t="shared" si="95"/>
        <v>9.4684176964225131</v>
      </c>
      <c r="H576">
        <v>16</v>
      </c>
      <c r="I576" s="6">
        <v>1.6402000000000001E-3</v>
      </c>
    </row>
    <row r="577" spans="1:9">
      <c r="D577" s="6"/>
      <c r="G577">
        <f t="shared" si="95"/>
        <v>9.5684176964225145</v>
      </c>
      <c r="H577">
        <v>16.100000000000001</v>
      </c>
      <c r="I577" s="6">
        <v>7.1007000000000004E-4</v>
      </c>
    </row>
    <row r="580" spans="1:9">
      <c r="A580">
        <v>8000</v>
      </c>
      <c r="B580">
        <f>C580-10*LOG10(2*$A$580/$A$581)</f>
        <v>1.5506126339170005</v>
      </c>
      <c r="C580">
        <v>2.8</v>
      </c>
      <c r="D580" s="6">
        <v>0.45067000000000002</v>
      </c>
      <c r="G580">
        <f>H580-10*LOG10(6*$A$580/$A$581)</f>
        <v>7.7794000867203765</v>
      </c>
      <c r="H580">
        <v>13.8</v>
      </c>
      <c r="I580" s="6">
        <v>0.54815000000000003</v>
      </c>
    </row>
    <row r="581" spans="1:9">
      <c r="A581">
        <v>12000</v>
      </c>
      <c r="B581">
        <f t="shared" ref="B581:B588" si="96">C581-10*LOG10(2*$A$580/$A$581)</f>
        <v>1.6506126339170006</v>
      </c>
      <c r="C581">
        <v>2.9</v>
      </c>
      <c r="D581" s="6">
        <v>0.22609000000000001</v>
      </c>
      <c r="G581">
        <f t="shared" ref="G581:G588" si="97">H581-10*LOG10(6*$A$580/$A$581)</f>
        <v>7.8794000867203762</v>
      </c>
      <c r="H581">
        <v>13.9</v>
      </c>
      <c r="I581" s="6">
        <v>0.36451</v>
      </c>
    </row>
    <row r="582" spans="1:9">
      <c r="A582" t="s">
        <v>14</v>
      </c>
      <c r="B582">
        <f t="shared" si="96"/>
        <v>1.7506126339170007</v>
      </c>
      <c r="C582">
        <v>3</v>
      </c>
      <c r="D582" s="6">
        <v>9.2629000000000003E-2</v>
      </c>
      <c r="G582">
        <f t="shared" si="97"/>
        <v>7.9794000867203758</v>
      </c>
      <c r="H582">
        <v>14</v>
      </c>
      <c r="I582" s="6">
        <v>0.21706</v>
      </c>
    </row>
    <row r="583" spans="1:9">
      <c r="B583">
        <f t="shared" si="96"/>
        <v>1.8506126339170008</v>
      </c>
      <c r="C583">
        <v>3.1</v>
      </c>
      <c r="D583" s="6">
        <v>3.1743E-2</v>
      </c>
      <c r="G583">
        <f t="shared" si="97"/>
        <v>8.0794000867203764</v>
      </c>
      <c r="H583">
        <v>14.1</v>
      </c>
      <c r="I583" s="6">
        <v>0.11013000000000001</v>
      </c>
    </row>
    <row r="584" spans="1:9">
      <c r="B584">
        <f t="shared" si="96"/>
        <v>1.9506126339170009</v>
      </c>
      <c r="C584">
        <v>3.2</v>
      </c>
      <c r="D584" s="6">
        <v>1.0430999999999999E-2</v>
      </c>
      <c r="G584">
        <f t="shared" si="97"/>
        <v>8.1794000867203742</v>
      </c>
      <c r="H584">
        <v>14.2</v>
      </c>
      <c r="I584" s="6">
        <v>5.1244999999999999E-2</v>
      </c>
    </row>
    <row r="585" spans="1:9">
      <c r="B585">
        <f t="shared" si="96"/>
        <v>2.0506126339170008</v>
      </c>
      <c r="C585">
        <v>3.3</v>
      </c>
      <c r="D585" s="6">
        <v>3.4402999999999999E-3</v>
      </c>
      <c r="G585">
        <f t="shared" si="97"/>
        <v>8.2794000867203756</v>
      </c>
      <c r="H585">
        <v>14.3</v>
      </c>
      <c r="I585" s="6">
        <v>2.1572000000000001E-2</v>
      </c>
    </row>
    <row r="586" spans="1:9">
      <c r="B586">
        <f t="shared" si="96"/>
        <v>2.1506126339170004</v>
      </c>
      <c r="C586">
        <v>3.4</v>
      </c>
      <c r="D586" s="6">
        <v>1.1701000000000001E-3</v>
      </c>
      <c r="G586">
        <f t="shared" si="97"/>
        <v>8.3794000867203771</v>
      </c>
      <c r="H586">
        <v>14.4</v>
      </c>
      <c r="I586" s="6">
        <v>9.0109000000000005E-3</v>
      </c>
    </row>
    <row r="587" spans="1:9">
      <c r="B587">
        <f t="shared" si="96"/>
        <v>2.2506126339170009</v>
      </c>
      <c r="C587">
        <v>3.5</v>
      </c>
      <c r="D587" s="6">
        <v>2.3002E-4</v>
      </c>
      <c r="G587">
        <f t="shared" si="97"/>
        <v>8.4794000867203749</v>
      </c>
      <c r="H587">
        <v>14.5</v>
      </c>
      <c r="I587" s="6">
        <v>3.0403000000000001E-3</v>
      </c>
    </row>
    <row r="588" spans="1:9">
      <c r="B588">
        <f t="shared" si="96"/>
        <v>2.3506126339170006</v>
      </c>
      <c r="C588">
        <v>3.6</v>
      </c>
      <c r="D588" s="6">
        <v>1.0001E-4</v>
      </c>
      <c r="G588">
        <f t="shared" si="97"/>
        <v>8.5794000867203764</v>
      </c>
      <c r="H588">
        <v>14.6</v>
      </c>
      <c r="I588" s="6">
        <v>9.9010000000000005E-4</v>
      </c>
    </row>
    <row r="591" spans="1:9">
      <c r="A591">
        <v>8000</v>
      </c>
      <c r="B591">
        <f>C591-10*LOG10(2*$A$591/$A$592)</f>
        <v>0.70054283417594965</v>
      </c>
      <c r="C591">
        <v>0.7</v>
      </c>
      <c r="D591" s="6">
        <v>0.39946999999999999</v>
      </c>
      <c r="G591">
        <f>H591-10*LOG10(6*$A$591/$A$592)</f>
        <v>6.2293302869793248</v>
      </c>
      <c r="H591">
        <v>11</v>
      </c>
      <c r="I591" s="6">
        <v>0.20318</v>
      </c>
    </row>
    <row r="592" spans="1:9">
      <c r="A592">
        <v>16002</v>
      </c>
      <c r="B592">
        <f t="shared" ref="B592:B597" si="98">C592-10*LOG10(2*$A$591/$A$592)</f>
        <v>0.80054283417594974</v>
      </c>
      <c r="C592">
        <v>0.8</v>
      </c>
      <c r="D592" s="6">
        <v>0.18179000000000001</v>
      </c>
      <c r="G592">
        <f t="shared" ref="G592:G601" si="99">H592-10*LOG10(6*$A$591/$A$592)</f>
        <v>6.3293302869793244</v>
      </c>
      <c r="H592">
        <v>11.1</v>
      </c>
      <c r="I592" s="6">
        <v>0.12952</v>
      </c>
    </row>
    <row r="593" spans="1:9">
      <c r="A593" t="s">
        <v>14</v>
      </c>
      <c r="B593">
        <f t="shared" si="98"/>
        <v>0.90054283417594971</v>
      </c>
      <c r="C593">
        <v>0.9</v>
      </c>
      <c r="D593" s="6">
        <v>6.5656999999999993E-2</v>
      </c>
      <c r="G593">
        <f t="shared" si="99"/>
        <v>6.4293302869793241</v>
      </c>
      <c r="H593">
        <v>11.2</v>
      </c>
      <c r="I593" s="6">
        <v>8.1888000000000002E-2</v>
      </c>
    </row>
    <row r="594" spans="1:9">
      <c r="B594">
        <f t="shared" si="98"/>
        <v>1.0005428341759497</v>
      </c>
      <c r="C594">
        <v>1</v>
      </c>
      <c r="D594" s="6">
        <v>2.0941999999999999E-2</v>
      </c>
      <c r="G594">
        <f t="shared" si="99"/>
        <v>6.5293302869793255</v>
      </c>
      <c r="H594">
        <v>11.3</v>
      </c>
      <c r="I594" s="6">
        <v>5.0904999999999999E-2</v>
      </c>
    </row>
    <row r="595" spans="1:9">
      <c r="B595">
        <f t="shared" si="98"/>
        <v>1.1005428341759498</v>
      </c>
      <c r="C595">
        <v>1.1000000000000001</v>
      </c>
      <c r="D595" s="6">
        <v>5.9405999999999999E-3</v>
      </c>
      <c r="G595">
        <f t="shared" si="99"/>
        <v>6.6293302869793251</v>
      </c>
      <c r="H595">
        <v>11.4</v>
      </c>
      <c r="I595" s="6">
        <v>3.1253000000000003E-2</v>
      </c>
    </row>
    <row r="596" spans="1:9">
      <c r="B596">
        <f t="shared" si="98"/>
        <v>1.2005428341759496</v>
      </c>
      <c r="C596">
        <v>1.2</v>
      </c>
      <c r="D596" s="6">
        <v>1.4501E-3</v>
      </c>
      <c r="G596">
        <f t="shared" si="99"/>
        <v>6.7293302869793248</v>
      </c>
      <c r="H596">
        <v>11.5</v>
      </c>
      <c r="I596" s="6">
        <v>1.9732E-2</v>
      </c>
    </row>
    <row r="597" spans="1:9">
      <c r="B597">
        <f t="shared" si="98"/>
        <v>1.3005428341759497</v>
      </c>
      <c r="C597">
        <v>1.3</v>
      </c>
      <c r="D597" s="6">
        <v>3.8004E-4</v>
      </c>
      <c r="G597">
        <f t="shared" si="99"/>
        <v>6.8293302869793244</v>
      </c>
      <c r="H597">
        <v>11.6</v>
      </c>
      <c r="I597" s="6">
        <v>1.1841000000000001E-2</v>
      </c>
    </row>
    <row r="598" spans="1:9">
      <c r="G598">
        <f t="shared" si="99"/>
        <v>6.9293302869793241</v>
      </c>
      <c r="H598">
        <v>11.7</v>
      </c>
      <c r="I598" s="6">
        <v>6.5006999999999999E-3</v>
      </c>
    </row>
    <row r="599" spans="1:9">
      <c r="G599">
        <f t="shared" si="99"/>
        <v>7.0293302869793255</v>
      </c>
      <c r="H599">
        <v>11.8</v>
      </c>
      <c r="I599" s="6">
        <v>3.7104E-3</v>
      </c>
    </row>
    <row r="600" spans="1:9">
      <c r="G600">
        <f t="shared" si="99"/>
        <v>7.1293302869793251</v>
      </c>
      <c r="H600">
        <v>11.9</v>
      </c>
      <c r="I600" s="6">
        <v>1.9902000000000001E-3</v>
      </c>
    </row>
    <row r="601" spans="1:9">
      <c r="G601">
        <f t="shared" si="99"/>
        <v>7.2293302869793248</v>
      </c>
      <c r="H601">
        <v>12</v>
      </c>
      <c r="I601" s="6">
        <v>8.8009000000000004E-4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workbookViewId="0"/>
  </sheetViews>
  <sheetFormatPr defaultRowHeight="15"/>
  <sheetData>
    <row r="1" spans="1:9">
      <c r="B1" t="s">
        <v>8</v>
      </c>
      <c r="C1" t="s">
        <v>9</v>
      </c>
      <c r="D1" t="s">
        <v>10</v>
      </c>
      <c r="G1" t="s">
        <v>8</v>
      </c>
      <c r="H1" t="s">
        <v>9</v>
      </c>
      <c r="I1" t="s">
        <v>10</v>
      </c>
    </row>
    <row r="2" spans="1:9">
      <c r="A2" t="s">
        <v>11</v>
      </c>
      <c r="F2" t="s">
        <v>13</v>
      </c>
    </row>
    <row r="3" spans="1:9">
      <c r="A3">
        <v>100</v>
      </c>
      <c r="B3">
        <f>C3-10*LOG10(2*$A$3/$A$4)</f>
        <v>3.9587485567249145</v>
      </c>
      <c r="C3">
        <v>6.4</v>
      </c>
      <c r="D3" s="6">
        <v>0.20507</v>
      </c>
      <c r="E3" s="6"/>
      <c r="G3">
        <f>H3-10*LOG10(6*$A$3/$A$4)</f>
        <v>11.587536009528289</v>
      </c>
      <c r="H3">
        <v>18.8</v>
      </c>
      <c r="I3" s="6">
        <v>0.16245000000000001</v>
      </c>
    </row>
    <row r="4" spans="1:9">
      <c r="A4">
        <v>114</v>
      </c>
      <c r="B4">
        <f t="shared" ref="B4:B14" si="0">C4-10*LOG10(2*$A$3/$A$4)</f>
        <v>4.2587485567249139</v>
      </c>
      <c r="C4">
        <v>6.7</v>
      </c>
      <c r="D4" s="6">
        <v>0.14305999999999999</v>
      </c>
      <c r="E4" s="6"/>
      <c r="G4">
        <f t="shared" ref="G4:G15" si="1">H4-10*LOG10(6*$A$3/$A$4)</f>
        <v>11.88753600952829</v>
      </c>
      <c r="H4">
        <v>19.100000000000001</v>
      </c>
      <c r="I4" s="6">
        <v>0.11948</v>
      </c>
    </row>
    <row r="5" spans="1:9">
      <c r="B5">
        <f t="shared" si="0"/>
        <v>4.5587485567249146</v>
      </c>
      <c r="C5">
        <v>7</v>
      </c>
      <c r="D5" s="6">
        <v>9.6299999999999997E-2</v>
      </c>
      <c r="E5" s="6"/>
      <c r="G5">
        <f t="shared" si="1"/>
        <v>12.187536009528287</v>
      </c>
      <c r="H5">
        <v>19.399999999999999</v>
      </c>
      <c r="I5" s="6">
        <v>8.5058999999999996E-2</v>
      </c>
    </row>
    <row r="6" spans="1:9">
      <c r="B6">
        <f t="shared" si="0"/>
        <v>4.8587485567249136</v>
      </c>
      <c r="C6">
        <v>7.3</v>
      </c>
      <c r="D6" s="6">
        <v>6.2605999999999995E-2</v>
      </c>
      <c r="E6" s="6"/>
      <c r="G6">
        <f t="shared" si="1"/>
        <v>12.487536009528288</v>
      </c>
      <c r="H6">
        <v>19.7</v>
      </c>
      <c r="I6" s="6">
        <v>5.9186000000000002E-2</v>
      </c>
    </row>
    <row r="7" spans="1:9">
      <c r="B7">
        <f t="shared" si="0"/>
        <v>5.1587485567249143</v>
      </c>
      <c r="C7">
        <v>7.6</v>
      </c>
      <c r="D7" s="6">
        <v>3.9713999999999999E-2</v>
      </c>
      <c r="E7" s="6"/>
      <c r="G7">
        <f t="shared" si="1"/>
        <v>12.787536009528289</v>
      </c>
      <c r="H7">
        <v>20</v>
      </c>
      <c r="I7" s="6">
        <v>3.9683999999999997E-2</v>
      </c>
    </row>
    <row r="8" spans="1:9">
      <c r="B8">
        <f t="shared" si="0"/>
        <v>5.458748556724915</v>
      </c>
      <c r="C8">
        <v>7.9</v>
      </c>
      <c r="D8" s="6">
        <v>2.4582E-2</v>
      </c>
      <c r="E8" s="6"/>
      <c r="G8">
        <f t="shared" si="1"/>
        <v>13.087536009528289</v>
      </c>
      <c r="H8">
        <v>20.3</v>
      </c>
      <c r="I8" s="6">
        <v>2.6033000000000001E-2</v>
      </c>
    </row>
    <row r="9" spans="1:9">
      <c r="B9">
        <f t="shared" si="0"/>
        <v>5.7587485567249139</v>
      </c>
      <c r="C9">
        <v>8.1999999999999993</v>
      </c>
      <c r="D9" s="6">
        <v>1.4730999999999999E-2</v>
      </c>
      <c r="E9" s="6"/>
      <c r="G9">
        <f t="shared" si="1"/>
        <v>13.38753600952829</v>
      </c>
      <c r="H9">
        <v>20.6</v>
      </c>
      <c r="I9" s="6">
        <v>1.6931999999999999E-2</v>
      </c>
    </row>
    <row r="10" spans="1:9">
      <c r="B10">
        <f t="shared" si="0"/>
        <v>6.0587485567249146</v>
      </c>
      <c r="C10">
        <v>8.5</v>
      </c>
      <c r="D10" s="6">
        <v>8.7808999999999995E-3</v>
      </c>
      <c r="E10" s="6"/>
      <c r="G10">
        <f t="shared" si="1"/>
        <v>13.687536009528287</v>
      </c>
      <c r="H10">
        <v>20.9</v>
      </c>
      <c r="I10" s="6">
        <v>1.0651000000000001E-2</v>
      </c>
    </row>
    <row r="11" spans="1:9">
      <c r="B11">
        <f t="shared" si="0"/>
        <v>6.3587485567249153</v>
      </c>
      <c r="C11">
        <v>8.8000000000000007</v>
      </c>
      <c r="D11" s="6">
        <v>4.6505000000000001E-3</v>
      </c>
      <c r="E11" s="6"/>
      <c r="G11">
        <f t="shared" si="1"/>
        <v>13.987536009528288</v>
      </c>
      <c r="H11">
        <v>21.2</v>
      </c>
      <c r="I11" s="6">
        <v>6.7206999999999996E-3</v>
      </c>
    </row>
    <row r="12" spans="1:9">
      <c r="B12">
        <f t="shared" si="0"/>
        <v>6.6587485567249143</v>
      </c>
      <c r="C12">
        <v>9.1</v>
      </c>
      <c r="D12" s="6">
        <v>2.6803E-3</v>
      </c>
      <c r="E12" s="6"/>
      <c r="G12">
        <f t="shared" si="1"/>
        <v>14.287536009528289</v>
      </c>
      <c r="H12">
        <v>21.5</v>
      </c>
      <c r="I12" s="6">
        <v>4.3803999999999996E-3</v>
      </c>
    </row>
    <row r="13" spans="1:9">
      <c r="B13">
        <f t="shared" si="0"/>
        <v>6.958748556724915</v>
      </c>
      <c r="C13">
        <v>9.4</v>
      </c>
      <c r="D13" s="6">
        <v>1.5001999999999999E-3</v>
      </c>
      <c r="E13" s="6"/>
      <c r="G13">
        <f t="shared" si="1"/>
        <v>14.587536009528289</v>
      </c>
      <c r="H13">
        <v>21.8</v>
      </c>
      <c r="I13" s="6">
        <v>2.5503000000000001E-3</v>
      </c>
    </row>
    <row r="14" spans="1:9">
      <c r="B14">
        <f t="shared" si="0"/>
        <v>7.2587485567249139</v>
      </c>
      <c r="C14">
        <v>9.6999999999999993</v>
      </c>
      <c r="D14" s="6">
        <v>7.7008000000000003E-4</v>
      </c>
      <c r="E14" s="6"/>
      <c r="G14">
        <f t="shared" si="1"/>
        <v>14.88753600952829</v>
      </c>
      <c r="H14">
        <v>22.1</v>
      </c>
      <c r="I14" s="6">
        <v>1.5502000000000001E-3</v>
      </c>
    </row>
    <row r="15" spans="1:9">
      <c r="D15" s="6"/>
      <c r="E15" s="6"/>
      <c r="G15">
        <f t="shared" si="1"/>
        <v>15.187536009528287</v>
      </c>
      <c r="H15">
        <v>22.4</v>
      </c>
      <c r="I15" s="6">
        <v>8.4007999999999999E-4</v>
      </c>
    </row>
    <row r="16" spans="1:9">
      <c r="D16" s="6"/>
      <c r="E16" s="6"/>
      <c r="I16" s="6"/>
    </row>
    <row r="17" spans="1:9">
      <c r="D17" s="6"/>
      <c r="E17" s="6"/>
    </row>
    <row r="18" spans="1:9">
      <c r="A18">
        <v>100</v>
      </c>
      <c r="B18">
        <f t="shared" ref="B18:B28" si="2">C18-10*LOG10(2*$A$18/$A$19)</f>
        <v>3.3815125038364355</v>
      </c>
      <c r="C18">
        <v>5.6</v>
      </c>
      <c r="D18" s="6">
        <v>0.22287999999999999</v>
      </c>
      <c r="E18" s="6"/>
      <c r="G18">
        <f>H18-10*LOG10(6*$A$18/$A$19)</f>
        <v>10.410299956639811</v>
      </c>
      <c r="H18">
        <v>17.399999999999999</v>
      </c>
      <c r="I18" s="6">
        <v>0.21348</v>
      </c>
    </row>
    <row r="19" spans="1:9">
      <c r="A19">
        <v>120</v>
      </c>
      <c r="B19">
        <f t="shared" si="2"/>
        <v>3.6815125038364362</v>
      </c>
      <c r="C19">
        <v>5.9</v>
      </c>
      <c r="D19" s="6">
        <v>0.15225</v>
      </c>
      <c r="G19">
        <f t="shared" ref="G19:G30" si="3">H19-10*LOG10(6*$A$18/$A$19)</f>
        <v>10.710299956639812</v>
      </c>
      <c r="H19">
        <v>17.7</v>
      </c>
      <c r="I19" s="6">
        <v>0.15443999999999999</v>
      </c>
    </row>
    <row r="20" spans="1:9">
      <c r="B20">
        <f t="shared" si="2"/>
        <v>3.9815125038364361</v>
      </c>
      <c r="C20">
        <v>6.2</v>
      </c>
      <c r="D20" s="6">
        <v>9.9570000000000006E-2</v>
      </c>
      <c r="G20">
        <f t="shared" si="3"/>
        <v>11.010299956639813</v>
      </c>
      <c r="H20">
        <v>18</v>
      </c>
      <c r="I20" s="6">
        <v>0.10859000000000001</v>
      </c>
    </row>
    <row r="21" spans="1:9">
      <c r="B21">
        <f t="shared" si="2"/>
        <v>4.2815125038364359</v>
      </c>
      <c r="C21">
        <v>6.5</v>
      </c>
      <c r="D21" s="6">
        <v>6.0786E-2</v>
      </c>
      <c r="G21">
        <f t="shared" si="3"/>
        <v>11.310299956639813</v>
      </c>
      <c r="H21">
        <v>18.3</v>
      </c>
      <c r="I21" s="6">
        <v>7.3986999999999997E-2</v>
      </c>
    </row>
    <row r="22" spans="1:9">
      <c r="B22">
        <f t="shared" si="2"/>
        <v>4.5815125038364357</v>
      </c>
      <c r="C22">
        <v>6.8</v>
      </c>
      <c r="D22" s="6">
        <v>3.5734000000000002E-2</v>
      </c>
      <c r="G22">
        <f t="shared" si="3"/>
        <v>11.610299956639814</v>
      </c>
      <c r="H22">
        <v>18.600000000000001</v>
      </c>
      <c r="I22" s="6">
        <v>4.8765000000000003E-2</v>
      </c>
    </row>
    <row r="23" spans="1:9">
      <c r="B23">
        <f t="shared" si="2"/>
        <v>4.8815125038364355</v>
      </c>
      <c r="C23">
        <v>7.1</v>
      </c>
      <c r="D23" s="6">
        <v>2.0222E-2</v>
      </c>
      <c r="G23">
        <f t="shared" si="3"/>
        <v>11.910299956639811</v>
      </c>
      <c r="H23">
        <v>18.899999999999999</v>
      </c>
      <c r="I23" s="6">
        <v>3.1033000000000002E-2</v>
      </c>
    </row>
    <row r="24" spans="1:9">
      <c r="B24">
        <f t="shared" si="2"/>
        <v>5.1815125038364362</v>
      </c>
      <c r="C24">
        <v>7.4</v>
      </c>
      <c r="D24" s="6">
        <v>1.1121000000000001E-2</v>
      </c>
      <c r="G24">
        <f t="shared" si="3"/>
        <v>12.210299956639812</v>
      </c>
      <c r="H24">
        <v>19.2</v>
      </c>
      <c r="I24" s="6">
        <v>1.9071999999999999E-2</v>
      </c>
    </row>
    <row r="25" spans="1:9">
      <c r="B25">
        <f t="shared" si="2"/>
        <v>5.4815125038364361</v>
      </c>
      <c r="C25">
        <v>7.7</v>
      </c>
      <c r="D25" s="6">
        <v>5.9205999999999998E-3</v>
      </c>
      <c r="G25">
        <f t="shared" si="3"/>
        <v>12.510299956639813</v>
      </c>
      <c r="H25">
        <v>19.5</v>
      </c>
      <c r="I25" s="6">
        <v>1.1941E-2</v>
      </c>
    </row>
    <row r="26" spans="1:9">
      <c r="B26">
        <f t="shared" si="2"/>
        <v>5.7815125038364359</v>
      </c>
      <c r="C26">
        <v>8</v>
      </c>
      <c r="D26" s="6">
        <v>3.1503E-3</v>
      </c>
      <c r="G26">
        <f t="shared" si="3"/>
        <v>12.810299956639813</v>
      </c>
      <c r="H26">
        <v>19.8</v>
      </c>
      <c r="I26" s="6">
        <v>6.6007000000000001E-3</v>
      </c>
    </row>
    <row r="27" spans="1:9">
      <c r="B27">
        <f t="shared" si="2"/>
        <v>6.0815125038364366</v>
      </c>
      <c r="C27">
        <v>8.3000000000000007</v>
      </c>
      <c r="D27" s="6">
        <v>1.5801999999999999E-3</v>
      </c>
      <c r="G27">
        <f t="shared" si="3"/>
        <v>13.110299956639814</v>
      </c>
      <c r="H27">
        <v>20.100000000000001</v>
      </c>
      <c r="I27" s="6">
        <v>3.8704E-3</v>
      </c>
    </row>
    <row r="28" spans="1:9">
      <c r="B28">
        <f t="shared" si="2"/>
        <v>6.3815125038364355</v>
      </c>
      <c r="C28">
        <v>8.6</v>
      </c>
      <c r="D28" s="6">
        <v>7.4007000000000001E-4</v>
      </c>
      <c r="G28">
        <f t="shared" si="3"/>
        <v>13.410299956639811</v>
      </c>
      <c r="H28">
        <v>20.399999999999999</v>
      </c>
      <c r="I28" s="6">
        <v>2.2702E-3</v>
      </c>
    </row>
    <row r="29" spans="1:9">
      <c r="D29" s="6"/>
      <c r="G29">
        <f t="shared" si="3"/>
        <v>13.710299956639812</v>
      </c>
      <c r="H29">
        <v>20.7</v>
      </c>
      <c r="I29" s="6">
        <v>1.1501E-3</v>
      </c>
    </row>
    <row r="30" spans="1:9">
      <c r="D30" s="6"/>
      <c r="G30">
        <f t="shared" si="3"/>
        <v>14.010299956639813</v>
      </c>
      <c r="H30">
        <v>21</v>
      </c>
      <c r="I30" s="6">
        <v>5.5006E-4</v>
      </c>
    </row>
    <row r="31" spans="1:9">
      <c r="D31" s="6"/>
      <c r="I31" s="6"/>
    </row>
    <row r="32" spans="1:9">
      <c r="D32" s="6"/>
      <c r="I32" s="6"/>
    </row>
    <row r="33" spans="1:9">
      <c r="A33">
        <v>100</v>
      </c>
      <c r="B33">
        <f>C33-10*LOG10(2*$A$33/$A$34)</f>
        <v>2.5506126339170008</v>
      </c>
      <c r="C33">
        <v>3.8</v>
      </c>
      <c r="D33" s="6">
        <v>0.21017</v>
      </c>
      <c r="G33">
        <f>H33-10*LOG10(6*$A$33/$A$34)</f>
        <v>8.5794000867203764</v>
      </c>
      <c r="H33">
        <v>14.6</v>
      </c>
      <c r="I33" s="6">
        <v>0.25647999999999999</v>
      </c>
    </row>
    <row r="34" spans="1:9">
      <c r="A34">
        <v>150</v>
      </c>
      <c r="B34">
        <f t="shared" ref="B34:B43" si="4">C34-10*LOG10(2*$A$33/$A$34)</f>
        <v>2.8506126339170006</v>
      </c>
      <c r="C34">
        <v>4.0999999999999996</v>
      </c>
      <c r="D34" s="6">
        <v>0.13844000000000001</v>
      </c>
      <c r="G34">
        <f t="shared" ref="G34:G46" si="5">H34-10*LOG10(6*$A$33/$A$34)</f>
        <v>8.8794000867203771</v>
      </c>
      <c r="H34">
        <v>14.9</v>
      </c>
      <c r="I34" s="6">
        <v>0.19331000000000001</v>
      </c>
    </row>
    <row r="35" spans="1:9">
      <c r="B35">
        <f t="shared" si="4"/>
        <v>3.1506126339170013</v>
      </c>
      <c r="C35">
        <v>4.4000000000000004</v>
      </c>
      <c r="D35" s="6">
        <v>8.6909E-2</v>
      </c>
      <c r="G35">
        <f t="shared" si="5"/>
        <v>9.1794000867203742</v>
      </c>
      <c r="H35">
        <v>15.2</v>
      </c>
      <c r="I35" s="6">
        <v>0.14072000000000001</v>
      </c>
    </row>
    <row r="36" spans="1:9">
      <c r="B36">
        <f t="shared" si="4"/>
        <v>3.4506126339170011</v>
      </c>
      <c r="C36">
        <v>4.7</v>
      </c>
      <c r="D36" s="6">
        <v>5.2455000000000002E-2</v>
      </c>
      <c r="G36">
        <f t="shared" si="5"/>
        <v>9.4794000867203749</v>
      </c>
      <c r="H36">
        <v>15.5</v>
      </c>
      <c r="I36" s="6">
        <v>9.9729999999999999E-2</v>
      </c>
    </row>
    <row r="37" spans="1:9">
      <c r="B37">
        <f t="shared" si="4"/>
        <v>3.7506126339170009</v>
      </c>
      <c r="C37">
        <v>5</v>
      </c>
      <c r="D37" s="6">
        <v>3.0783000000000001E-2</v>
      </c>
      <c r="G37">
        <f t="shared" si="5"/>
        <v>9.7794000867203756</v>
      </c>
      <c r="H37">
        <v>15.8</v>
      </c>
      <c r="I37" s="6">
        <v>6.7847000000000005E-2</v>
      </c>
    </row>
    <row r="38" spans="1:9">
      <c r="B38">
        <f t="shared" si="4"/>
        <v>4.0506126339170008</v>
      </c>
      <c r="C38">
        <v>5.3</v>
      </c>
      <c r="D38" s="6">
        <v>1.6402E-2</v>
      </c>
      <c r="G38">
        <f t="shared" si="5"/>
        <v>10.079400086720376</v>
      </c>
      <c r="H38">
        <v>16.100000000000001</v>
      </c>
      <c r="I38" s="6">
        <v>4.5795000000000002E-2</v>
      </c>
    </row>
    <row r="39" spans="1:9">
      <c r="B39">
        <f t="shared" si="4"/>
        <v>4.3506126339170006</v>
      </c>
      <c r="C39">
        <v>5.6</v>
      </c>
      <c r="D39" s="6">
        <v>9.1509E-3</v>
      </c>
      <c r="G39">
        <f t="shared" si="5"/>
        <v>10.379400086720374</v>
      </c>
      <c r="H39">
        <v>16.399999999999999</v>
      </c>
      <c r="I39" s="6">
        <v>3.0693000000000002E-2</v>
      </c>
    </row>
    <row r="40" spans="1:9">
      <c r="B40">
        <f t="shared" si="4"/>
        <v>4.6506126339170013</v>
      </c>
      <c r="C40">
        <v>5.9</v>
      </c>
      <c r="D40" s="6">
        <v>4.8304999999999997E-3</v>
      </c>
      <c r="G40">
        <f t="shared" si="5"/>
        <v>10.679400086720374</v>
      </c>
      <c r="H40">
        <v>16.7</v>
      </c>
      <c r="I40" s="6">
        <v>1.9321999999999999E-2</v>
      </c>
    </row>
    <row r="41" spans="1:9">
      <c r="B41">
        <f t="shared" si="4"/>
        <v>4.9506126339170011</v>
      </c>
      <c r="C41">
        <v>6.2</v>
      </c>
      <c r="D41" s="6">
        <v>2.3502000000000002E-3</v>
      </c>
      <c r="G41">
        <f t="shared" si="5"/>
        <v>10.979400086720375</v>
      </c>
      <c r="H41">
        <v>17</v>
      </c>
      <c r="I41" s="6">
        <v>1.2980999999999999E-2</v>
      </c>
    </row>
    <row r="42" spans="1:9">
      <c r="B42">
        <f t="shared" si="4"/>
        <v>5.2506126339170009</v>
      </c>
      <c r="C42">
        <v>6.5</v>
      </c>
      <c r="D42" s="6">
        <v>1.2201E-3</v>
      </c>
      <c r="G42">
        <f t="shared" si="5"/>
        <v>11.279400086720376</v>
      </c>
      <c r="H42">
        <v>17.3</v>
      </c>
      <c r="I42" s="6">
        <v>7.6708000000000002E-3</v>
      </c>
    </row>
    <row r="43" spans="1:9">
      <c r="B43">
        <f t="shared" si="4"/>
        <v>5.5506126339170008</v>
      </c>
      <c r="C43">
        <v>6.8</v>
      </c>
      <c r="D43" s="6">
        <v>5.4005000000000004E-4</v>
      </c>
      <c r="G43">
        <f t="shared" si="5"/>
        <v>11.579400086720376</v>
      </c>
      <c r="H43">
        <v>17.600000000000001</v>
      </c>
      <c r="I43" s="6">
        <v>4.9404999999999996E-3</v>
      </c>
    </row>
    <row r="44" spans="1:9">
      <c r="D44" s="6"/>
      <c r="G44">
        <f t="shared" si="5"/>
        <v>11.879400086720374</v>
      </c>
      <c r="H44">
        <v>17.899999999999999</v>
      </c>
      <c r="I44" s="6">
        <v>2.4202E-3</v>
      </c>
    </row>
    <row r="45" spans="1:9">
      <c r="D45" s="6"/>
      <c r="G45">
        <f t="shared" si="5"/>
        <v>12.179400086720374</v>
      </c>
      <c r="H45">
        <v>18.2</v>
      </c>
      <c r="I45" s="6">
        <v>1.7602E-3</v>
      </c>
    </row>
    <row r="46" spans="1:9">
      <c r="D46" s="6"/>
      <c r="G46">
        <f t="shared" si="5"/>
        <v>12.479400086720375</v>
      </c>
      <c r="H46">
        <v>18.5</v>
      </c>
      <c r="I46" s="6">
        <v>9.8010000000000002E-4</v>
      </c>
    </row>
    <row r="47" spans="1:9">
      <c r="D47" s="6"/>
    </row>
    <row r="48" spans="1:9">
      <c r="D48" s="6"/>
    </row>
    <row r="49" spans="1:9">
      <c r="A49">
        <v>100</v>
      </c>
      <c r="B49">
        <f>C49-10*LOG10(2*$A$49/$A$50)</f>
        <v>2.1563519459754992</v>
      </c>
      <c r="C49">
        <v>2.2000000000000002</v>
      </c>
      <c r="D49" s="6">
        <v>0.13880999999999999</v>
      </c>
      <c r="G49">
        <f>H49-10*LOG10(6*$A$49/$A$50)</f>
        <v>6.785139398778874</v>
      </c>
      <c r="H49">
        <v>11.6</v>
      </c>
      <c r="I49" s="6">
        <v>0.35496</v>
      </c>
    </row>
    <row r="50" spans="1:9">
      <c r="A50">
        <v>198</v>
      </c>
      <c r="B50">
        <f t="shared" ref="B50:B56" si="6">C50-10*LOG10(2*$A$49/$A$50)</f>
        <v>2.456351945975499</v>
      </c>
      <c r="C50">
        <v>2.5</v>
      </c>
      <c r="D50" s="6">
        <v>8.4447999999999995E-2</v>
      </c>
      <c r="G50">
        <f t="shared" ref="G50:G63" si="7">H50-10*LOG10(6*$A$49/$A$50)</f>
        <v>7.0851393987788747</v>
      </c>
      <c r="H50">
        <v>11.9</v>
      </c>
      <c r="I50" s="6">
        <v>0.27622999999999998</v>
      </c>
    </row>
    <row r="51" spans="1:9">
      <c r="B51">
        <f t="shared" si="6"/>
        <v>2.7563519459754988</v>
      </c>
      <c r="C51">
        <v>2.8</v>
      </c>
      <c r="D51" s="6">
        <v>4.6274999999999997E-2</v>
      </c>
      <c r="G51">
        <f t="shared" si="7"/>
        <v>7.3851393987788736</v>
      </c>
      <c r="H51">
        <v>12.2</v>
      </c>
      <c r="I51" s="6">
        <v>0.21274000000000001</v>
      </c>
    </row>
    <row r="52" spans="1:9">
      <c r="B52">
        <f t="shared" si="6"/>
        <v>3.0563519459754991</v>
      </c>
      <c r="C52">
        <v>3.1</v>
      </c>
      <c r="D52" s="6">
        <v>2.4202000000000001E-2</v>
      </c>
      <c r="G52">
        <f t="shared" si="7"/>
        <v>7.6851393987788743</v>
      </c>
      <c r="H52">
        <v>12.5</v>
      </c>
      <c r="I52" s="6">
        <v>0.15409999999999999</v>
      </c>
    </row>
    <row r="53" spans="1:9">
      <c r="B53">
        <f t="shared" si="6"/>
        <v>3.3563519459754989</v>
      </c>
      <c r="C53">
        <v>3.4</v>
      </c>
      <c r="D53" s="6">
        <v>1.1021E-2</v>
      </c>
      <c r="G53">
        <f t="shared" si="7"/>
        <v>7.985139398778875</v>
      </c>
      <c r="H53">
        <v>12.8</v>
      </c>
      <c r="I53" s="6">
        <v>0.10969</v>
      </c>
    </row>
    <row r="54" spans="1:9">
      <c r="B54">
        <f t="shared" si="6"/>
        <v>3.6563519459754992</v>
      </c>
      <c r="C54">
        <v>3.7</v>
      </c>
      <c r="D54" s="6">
        <v>5.2405000000000004E-3</v>
      </c>
      <c r="G54">
        <f t="shared" si="7"/>
        <v>8.285139398778874</v>
      </c>
      <c r="H54">
        <v>13.1</v>
      </c>
      <c r="I54" s="6">
        <v>7.6668E-2</v>
      </c>
    </row>
    <row r="55" spans="1:9">
      <c r="B55">
        <f t="shared" si="6"/>
        <v>3.956351945975499</v>
      </c>
      <c r="C55">
        <v>4</v>
      </c>
      <c r="D55" s="6">
        <v>2.1702000000000002E-3</v>
      </c>
      <c r="G55">
        <f t="shared" si="7"/>
        <v>8.5851393987788747</v>
      </c>
      <c r="H55">
        <v>13.4</v>
      </c>
      <c r="I55" s="6">
        <v>5.1604999999999998E-2</v>
      </c>
    </row>
    <row r="56" spans="1:9">
      <c r="B56">
        <f t="shared" si="6"/>
        <v>4.2563519459754984</v>
      </c>
      <c r="C56">
        <v>4.3</v>
      </c>
      <c r="D56" s="6">
        <v>6.8006999999999996E-4</v>
      </c>
      <c r="G56">
        <f t="shared" si="7"/>
        <v>8.8851393987788736</v>
      </c>
      <c r="H56">
        <v>13.7</v>
      </c>
      <c r="I56" s="6">
        <v>3.2013E-2</v>
      </c>
    </row>
    <row r="57" spans="1:9">
      <c r="D57" s="6"/>
      <c r="G57">
        <f t="shared" si="7"/>
        <v>9.1851393987788743</v>
      </c>
      <c r="H57">
        <v>14</v>
      </c>
      <c r="I57" s="6">
        <v>2.0622000000000001E-2</v>
      </c>
    </row>
    <row r="58" spans="1:9">
      <c r="D58" s="6"/>
      <c r="G58">
        <f t="shared" si="7"/>
        <v>9.485139398778875</v>
      </c>
      <c r="H58">
        <v>14.3</v>
      </c>
      <c r="I58" s="6">
        <v>1.1891000000000001E-2</v>
      </c>
    </row>
    <row r="59" spans="1:9">
      <c r="D59" s="6"/>
      <c r="G59">
        <f t="shared" si="7"/>
        <v>9.785139398778874</v>
      </c>
      <c r="H59">
        <v>14.6</v>
      </c>
      <c r="I59" s="6">
        <v>7.1307000000000002E-3</v>
      </c>
    </row>
    <row r="60" spans="1:9">
      <c r="D60" s="6"/>
      <c r="G60">
        <f t="shared" si="7"/>
        <v>10.085139398778875</v>
      </c>
      <c r="H60">
        <v>14.9</v>
      </c>
      <c r="I60" s="6">
        <v>3.9004E-3</v>
      </c>
    </row>
    <row r="61" spans="1:9">
      <c r="D61" s="6"/>
      <c r="G61">
        <f t="shared" si="7"/>
        <v>10.385139398778874</v>
      </c>
      <c r="H61">
        <v>15.2</v>
      </c>
      <c r="I61" s="6">
        <v>2.1402000000000001E-3</v>
      </c>
    </row>
    <row r="62" spans="1:9">
      <c r="D62" s="6"/>
      <c r="G62">
        <f t="shared" si="7"/>
        <v>10.685139398778874</v>
      </c>
      <c r="H62">
        <v>15.5</v>
      </c>
      <c r="I62" s="6">
        <v>1.0001000000000001E-3</v>
      </c>
    </row>
    <row r="63" spans="1:9">
      <c r="D63" s="6"/>
      <c r="G63">
        <f t="shared" si="7"/>
        <v>10.985139398778875</v>
      </c>
      <c r="H63">
        <v>15.8</v>
      </c>
      <c r="I63" s="6">
        <v>4.3004000000000002E-4</v>
      </c>
    </row>
    <row r="64" spans="1:9">
      <c r="D64" s="6"/>
      <c r="I64" s="6"/>
    </row>
    <row r="65" spans="1:9">
      <c r="I65" s="6"/>
    </row>
    <row r="66" spans="1:9">
      <c r="A66">
        <v>100</v>
      </c>
      <c r="B66">
        <f t="shared" ref="B66:B73" si="8">C66-10*LOG10(2*$A$66/$A$67)</f>
        <v>1.603705451175629</v>
      </c>
      <c r="C66">
        <v>0.6</v>
      </c>
      <c r="D66" s="6">
        <v>0.18310999999999999</v>
      </c>
      <c r="G66">
        <f>H66-10*LOG10(6*$A$66/$A$67)</f>
        <v>6.032492903979005</v>
      </c>
      <c r="H66">
        <v>9.8000000000000007</v>
      </c>
      <c r="I66" s="6">
        <v>0.23127</v>
      </c>
    </row>
    <row r="67" spans="1:9">
      <c r="A67">
        <v>252</v>
      </c>
      <c r="B67">
        <f t="shared" si="8"/>
        <v>1.9037054511756293</v>
      </c>
      <c r="C67">
        <v>0.9</v>
      </c>
      <c r="D67" s="6">
        <v>0.1109</v>
      </c>
      <c r="G67">
        <f t="shared" ref="G67:G77" si="9">H67-10*LOG10(6*$A$66/$A$67)</f>
        <v>6.3324929039790039</v>
      </c>
      <c r="H67">
        <v>10.1</v>
      </c>
      <c r="I67" s="6">
        <v>0.16596</v>
      </c>
    </row>
    <row r="68" spans="1:9">
      <c r="B68">
        <f t="shared" si="8"/>
        <v>2.2037054511756291</v>
      </c>
      <c r="C68">
        <v>1.2</v>
      </c>
      <c r="D68" s="6">
        <v>6.1676000000000002E-2</v>
      </c>
      <c r="G68">
        <f t="shared" si="9"/>
        <v>6.6324929039790046</v>
      </c>
      <c r="H68">
        <v>10.4</v>
      </c>
      <c r="I68" s="6">
        <v>0.11606</v>
      </c>
    </row>
    <row r="69" spans="1:9">
      <c r="B69">
        <f t="shared" si="8"/>
        <v>2.5037054511756294</v>
      </c>
      <c r="C69">
        <v>1.5</v>
      </c>
      <c r="D69" s="6">
        <v>3.1453000000000002E-2</v>
      </c>
      <c r="G69">
        <f t="shared" si="9"/>
        <v>6.9324929039790035</v>
      </c>
      <c r="H69">
        <v>10.7</v>
      </c>
      <c r="I69" s="6">
        <v>7.8098000000000001E-2</v>
      </c>
    </row>
    <row r="70" spans="1:9">
      <c r="B70">
        <f t="shared" si="8"/>
        <v>2.8037054511756292</v>
      </c>
      <c r="C70">
        <v>1.8</v>
      </c>
      <c r="D70" s="6">
        <v>1.4071E-2</v>
      </c>
      <c r="G70">
        <f t="shared" si="9"/>
        <v>7.2324929039790042</v>
      </c>
      <c r="H70">
        <v>11</v>
      </c>
      <c r="I70" s="6">
        <v>4.9185E-2</v>
      </c>
    </row>
    <row r="71" spans="1:9">
      <c r="B71">
        <f t="shared" si="8"/>
        <v>3.103705451175629</v>
      </c>
      <c r="C71">
        <v>2.1</v>
      </c>
      <c r="D71" s="6">
        <v>5.9106000000000002E-3</v>
      </c>
      <c r="G71">
        <f t="shared" si="9"/>
        <v>7.532492903979005</v>
      </c>
      <c r="H71">
        <v>11.3</v>
      </c>
      <c r="I71" s="6">
        <v>3.0072999999999999E-2</v>
      </c>
    </row>
    <row r="72" spans="1:9">
      <c r="B72">
        <f t="shared" si="8"/>
        <v>3.4037054511756288</v>
      </c>
      <c r="C72">
        <v>2.4</v>
      </c>
      <c r="D72" s="6">
        <v>2.5003E-3</v>
      </c>
      <c r="G72">
        <f t="shared" si="9"/>
        <v>7.8324929039790039</v>
      </c>
      <c r="H72">
        <v>11.6</v>
      </c>
      <c r="I72" s="6">
        <v>1.8352E-2</v>
      </c>
    </row>
    <row r="73" spans="1:9">
      <c r="B73">
        <f t="shared" si="8"/>
        <v>3.7037054511756295</v>
      </c>
      <c r="C73">
        <v>2.7</v>
      </c>
      <c r="D73" s="6">
        <v>8.3007999999999997E-4</v>
      </c>
      <c r="G73">
        <f t="shared" si="9"/>
        <v>8.1324929039790046</v>
      </c>
      <c r="H73">
        <v>11.9</v>
      </c>
      <c r="I73" s="6">
        <v>9.3109000000000004E-3</v>
      </c>
    </row>
    <row r="74" spans="1:9">
      <c r="D74" s="6"/>
      <c r="G74">
        <f t="shared" si="9"/>
        <v>8.4324929039790035</v>
      </c>
      <c r="H74">
        <v>12.2</v>
      </c>
      <c r="I74" s="6">
        <v>5.1605000000000002E-3</v>
      </c>
    </row>
    <row r="75" spans="1:9">
      <c r="D75" s="6"/>
      <c r="G75">
        <f t="shared" si="9"/>
        <v>8.7324929039790042</v>
      </c>
      <c r="H75">
        <v>12.5</v>
      </c>
      <c r="I75" s="6">
        <v>2.8103E-3</v>
      </c>
    </row>
    <row r="76" spans="1:9">
      <c r="D76" s="6"/>
      <c r="G76">
        <f t="shared" si="9"/>
        <v>9.032492903979005</v>
      </c>
      <c r="H76">
        <v>12.8</v>
      </c>
      <c r="I76" s="6">
        <v>1.3401000000000001E-3</v>
      </c>
    </row>
    <row r="77" spans="1:9">
      <c r="D77" s="6"/>
      <c r="G77">
        <f t="shared" si="9"/>
        <v>9.3324929039790039</v>
      </c>
      <c r="H77">
        <v>13.1</v>
      </c>
      <c r="I77" s="6">
        <v>5.2004999999999998E-4</v>
      </c>
    </row>
    <row r="78" spans="1:9">
      <c r="D78" s="6"/>
      <c r="I78" s="6"/>
    </row>
    <row r="79" spans="1:9">
      <c r="I79" s="6"/>
    </row>
    <row r="80" spans="1:9">
      <c r="A80">
        <v>100</v>
      </c>
      <c r="B80">
        <f>C80-10*LOG10(2*$A$80/$A$81)</f>
        <v>1.3609125905568127</v>
      </c>
      <c r="C80">
        <v>-0.4</v>
      </c>
      <c r="D80" s="6">
        <v>0.21736</v>
      </c>
      <c r="G80">
        <f>H80-10*LOG10(6*$A$80/$A$81)</f>
        <v>5.1897000433601868</v>
      </c>
      <c r="H80">
        <v>8.1999999999999993</v>
      </c>
      <c r="I80" s="6">
        <v>0.30193999999999999</v>
      </c>
    </row>
    <row r="81" spans="1:9">
      <c r="A81">
        <v>300</v>
      </c>
      <c r="B81">
        <f t="shared" ref="B81:B89" si="10">C81-10*LOG10(2*$A$80/$A$81)</f>
        <v>1.6609125905568125</v>
      </c>
      <c r="C81">
        <v>-0.1</v>
      </c>
      <c r="D81" s="6">
        <v>0.13927</v>
      </c>
      <c r="G81">
        <f t="shared" ref="G81:G93" si="11">H81-10*LOG10(6*$A$80/$A$81)</f>
        <v>5.4897000433601875</v>
      </c>
      <c r="H81">
        <v>8.5</v>
      </c>
      <c r="I81" s="6">
        <v>0.22302</v>
      </c>
    </row>
    <row r="82" spans="1:9">
      <c r="B82">
        <f t="shared" si="10"/>
        <v>1.9609125905568126</v>
      </c>
      <c r="C82">
        <v>0.2</v>
      </c>
      <c r="D82" s="6">
        <v>8.3288000000000001E-2</v>
      </c>
      <c r="G82">
        <f t="shared" si="11"/>
        <v>5.7897000433601882</v>
      </c>
      <c r="H82">
        <v>8.8000000000000007</v>
      </c>
      <c r="I82" s="6">
        <v>0.16208</v>
      </c>
    </row>
    <row r="83" spans="1:9">
      <c r="B83">
        <f t="shared" si="10"/>
        <v>2.2609125905568126</v>
      </c>
      <c r="C83">
        <v>0.5</v>
      </c>
      <c r="D83" s="6">
        <v>4.7785000000000001E-2</v>
      </c>
      <c r="G83">
        <f t="shared" si="11"/>
        <v>6.0897000433601871</v>
      </c>
      <c r="H83">
        <v>9.1</v>
      </c>
      <c r="I83" s="6">
        <v>0.11181000000000001</v>
      </c>
    </row>
    <row r="84" spans="1:9">
      <c r="B84">
        <f t="shared" si="10"/>
        <v>2.5609125905568124</v>
      </c>
      <c r="C84">
        <v>0.8</v>
      </c>
      <c r="D84" s="6">
        <v>2.5353000000000001E-2</v>
      </c>
      <c r="G84">
        <f t="shared" si="11"/>
        <v>6.3897000433601878</v>
      </c>
      <c r="H84">
        <v>9.4</v>
      </c>
      <c r="I84" s="6">
        <v>7.4996999999999994E-2</v>
      </c>
    </row>
    <row r="85" spans="1:9">
      <c r="B85">
        <f t="shared" si="10"/>
        <v>2.8609125905568127</v>
      </c>
      <c r="C85">
        <v>1.1000000000000001</v>
      </c>
      <c r="D85" s="6">
        <v>1.2681E-2</v>
      </c>
      <c r="G85">
        <f t="shared" si="11"/>
        <v>6.6897000433601868</v>
      </c>
      <c r="H85">
        <v>9.6999999999999993</v>
      </c>
      <c r="I85" s="6">
        <v>4.8285000000000002E-2</v>
      </c>
    </row>
    <row r="86" spans="1:9">
      <c r="B86">
        <f t="shared" si="10"/>
        <v>3.1609125905568125</v>
      </c>
      <c r="C86">
        <v>1.4</v>
      </c>
      <c r="D86" s="6">
        <v>6.0905999999999998E-3</v>
      </c>
      <c r="G86">
        <f t="shared" si="11"/>
        <v>6.9897000433601875</v>
      </c>
      <c r="H86">
        <v>10</v>
      </c>
      <c r="I86" s="6">
        <v>3.0393E-2</v>
      </c>
    </row>
    <row r="87" spans="1:9">
      <c r="B87">
        <f t="shared" si="10"/>
        <v>3.4609125905568128</v>
      </c>
      <c r="C87">
        <v>1.7</v>
      </c>
      <c r="D87" s="6">
        <v>2.7103000000000001E-3</v>
      </c>
      <c r="G87">
        <f t="shared" si="11"/>
        <v>7.2897000433601882</v>
      </c>
      <c r="H87">
        <v>10.3</v>
      </c>
      <c r="I87" s="6">
        <v>1.8221999999999999E-2</v>
      </c>
    </row>
    <row r="88" spans="1:9">
      <c r="B88">
        <f t="shared" si="10"/>
        <v>3.7609125905568126</v>
      </c>
      <c r="C88">
        <v>2</v>
      </c>
      <c r="D88" s="6">
        <v>1.0701E-3</v>
      </c>
      <c r="G88">
        <f t="shared" si="11"/>
        <v>7.5897000433601871</v>
      </c>
      <c r="H88">
        <v>10.6</v>
      </c>
      <c r="I88" s="6">
        <v>1.1030999999999999E-2</v>
      </c>
    </row>
    <row r="89" spans="1:9">
      <c r="B89">
        <f t="shared" si="10"/>
        <v>4.0609125905568124</v>
      </c>
      <c r="C89">
        <v>2.2999999999999998</v>
      </c>
      <c r="D89" s="6">
        <v>3.9004000000000003E-4</v>
      </c>
      <c r="G89">
        <f t="shared" si="11"/>
        <v>7.8897000433601878</v>
      </c>
      <c r="H89">
        <v>10.9</v>
      </c>
      <c r="I89" s="6">
        <v>6.7307000000000001E-3</v>
      </c>
    </row>
    <row r="90" spans="1:9">
      <c r="D90" s="6"/>
      <c r="G90">
        <f t="shared" si="11"/>
        <v>8.1897000433601868</v>
      </c>
      <c r="H90">
        <v>11.2</v>
      </c>
      <c r="I90" s="6">
        <v>3.9204000000000001E-3</v>
      </c>
    </row>
    <row r="91" spans="1:9">
      <c r="D91" s="6"/>
      <c r="G91">
        <f t="shared" si="11"/>
        <v>8.4897000433601875</v>
      </c>
      <c r="H91">
        <v>11.5</v>
      </c>
      <c r="I91" s="6">
        <v>2.0202000000000002E-3</v>
      </c>
    </row>
    <row r="92" spans="1:9">
      <c r="D92" s="6"/>
      <c r="G92">
        <f t="shared" si="11"/>
        <v>8.7897000433601882</v>
      </c>
      <c r="H92">
        <v>11.8</v>
      </c>
      <c r="I92" s="6">
        <v>1.2201E-3</v>
      </c>
    </row>
    <row r="93" spans="1:9">
      <c r="D93" s="6"/>
      <c r="G93">
        <f t="shared" si="11"/>
        <v>9.0897000433601871</v>
      </c>
      <c r="H93">
        <v>12.1</v>
      </c>
      <c r="I93" s="6">
        <v>6.8006999999999996E-4</v>
      </c>
    </row>
    <row r="94" spans="1:9">
      <c r="D94" s="6"/>
      <c r="I94" s="6"/>
    </row>
    <row r="95" spans="1:9">
      <c r="D95" s="6"/>
    </row>
    <row r="96" spans="1:9">
      <c r="A96">
        <v>100</v>
      </c>
      <c r="B96">
        <f>C96-10*LOG10(2*$A$96/$A$97)</f>
        <v>0.56199347095736352</v>
      </c>
      <c r="C96">
        <v>-3.4</v>
      </c>
      <c r="D96" s="6">
        <v>0.34591</v>
      </c>
      <c r="G96">
        <f>H96-10*LOG10(6*$A$96/$A$97)</f>
        <v>3.9907809237607386</v>
      </c>
      <c r="H96">
        <v>4.8</v>
      </c>
      <c r="I96" s="6">
        <v>0.28447</v>
      </c>
    </row>
    <row r="97" spans="1:9">
      <c r="A97">
        <v>498</v>
      </c>
      <c r="B97">
        <f t="shared" ref="B97:B105" si="12">C97-10*LOG10(2*$A$96/$A$97)</f>
        <v>0.86199347095736334</v>
      </c>
      <c r="C97">
        <v>-3.1</v>
      </c>
      <c r="D97" s="6">
        <v>0.23555000000000001</v>
      </c>
      <c r="G97">
        <f t="shared" ref="G97:G106" si="13">H97-10*LOG10(6*$A$96/$A$97)</f>
        <v>4.2907809237607379</v>
      </c>
      <c r="H97">
        <v>5.0999999999999996</v>
      </c>
      <c r="I97" s="6">
        <v>0.20372999999999999</v>
      </c>
    </row>
    <row r="98" spans="1:9">
      <c r="B98">
        <f t="shared" si="12"/>
        <v>1.1619934709573636</v>
      </c>
      <c r="C98">
        <v>-2.8</v>
      </c>
      <c r="D98" s="6">
        <v>0.15045</v>
      </c>
      <c r="G98">
        <f t="shared" si="13"/>
        <v>4.5907809237607387</v>
      </c>
      <c r="H98">
        <v>5.4</v>
      </c>
      <c r="I98" s="6">
        <v>0.14004</v>
      </c>
    </row>
    <row r="99" spans="1:9">
      <c r="B99">
        <f t="shared" si="12"/>
        <v>1.4619934709573634</v>
      </c>
      <c r="C99">
        <v>-2.5</v>
      </c>
      <c r="D99" s="6">
        <v>8.8748999999999995E-2</v>
      </c>
      <c r="G99">
        <f t="shared" si="13"/>
        <v>4.8907809237607385</v>
      </c>
      <c r="H99">
        <v>5.7</v>
      </c>
      <c r="I99" s="6">
        <v>9.0958999999999998E-2</v>
      </c>
    </row>
    <row r="100" spans="1:9">
      <c r="B100">
        <f t="shared" si="12"/>
        <v>1.7619934709573633</v>
      </c>
      <c r="C100">
        <v>-2.2000000000000002</v>
      </c>
      <c r="D100" s="6">
        <v>4.8195000000000002E-2</v>
      </c>
      <c r="G100">
        <f t="shared" si="13"/>
        <v>5.1907809237607383</v>
      </c>
      <c r="H100">
        <v>6</v>
      </c>
      <c r="I100" s="6">
        <v>5.6515999999999997E-2</v>
      </c>
    </row>
    <row r="101" spans="1:9">
      <c r="B101">
        <f t="shared" si="12"/>
        <v>2.0619934709573635</v>
      </c>
      <c r="C101">
        <v>-1.9</v>
      </c>
      <c r="D101" s="6">
        <v>2.4601999999999999E-2</v>
      </c>
      <c r="G101">
        <f t="shared" si="13"/>
        <v>5.4907809237607381</v>
      </c>
      <c r="H101">
        <v>6.3</v>
      </c>
      <c r="I101" s="6">
        <v>3.4463000000000001E-2</v>
      </c>
    </row>
    <row r="102" spans="1:9">
      <c r="B102">
        <f t="shared" si="12"/>
        <v>2.3619934709573633</v>
      </c>
      <c r="C102">
        <v>-1.6</v>
      </c>
      <c r="D102" s="6">
        <v>1.1320999999999999E-2</v>
      </c>
      <c r="G102">
        <f t="shared" si="13"/>
        <v>5.7907809237607379</v>
      </c>
      <c r="H102">
        <v>6.6</v>
      </c>
      <c r="I102" s="6">
        <v>1.8922000000000001E-2</v>
      </c>
    </row>
    <row r="103" spans="1:9">
      <c r="B103">
        <f t="shared" si="12"/>
        <v>2.6619934709573636</v>
      </c>
      <c r="C103">
        <v>-1.3</v>
      </c>
      <c r="D103" s="6">
        <v>4.9905000000000001E-3</v>
      </c>
      <c r="G103">
        <f t="shared" si="13"/>
        <v>6.0907809237607387</v>
      </c>
      <c r="H103">
        <v>6.9</v>
      </c>
      <c r="I103" s="6">
        <v>1.0531E-2</v>
      </c>
    </row>
    <row r="104" spans="1:9">
      <c r="B104">
        <f t="shared" si="12"/>
        <v>2.9619934709573634</v>
      </c>
      <c r="C104">
        <v>-1</v>
      </c>
      <c r="D104" s="6">
        <v>2.2401999999999999E-3</v>
      </c>
      <c r="G104">
        <f t="shared" si="13"/>
        <v>6.3907809237607385</v>
      </c>
      <c r="H104">
        <v>7.2</v>
      </c>
      <c r="I104" s="6">
        <v>5.5906000000000003E-3</v>
      </c>
    </row>
    <row r="105" spans="1:9">
      <c r="B105">
        <f t="shared" si="12"/>
        <v>3.2619934709573633</v>
      </c>
      <c r="C105">
        <v>-0.7</v>
      </c>
      <c r="D105" s="6">
        <v>9.2009000000000004E-4</v>
      </c>
      <c r="G105">
        <f t="shared" si="13"/>
        <v>6.6907809237607383</v>
      </c>
      <c r="H105">
        <v>7.5</v>
      </c>
      <c r="I105" s="6">
        <v>2.6202999999999999E-3</v>
      </c>
    </row>
    <row r="106" spans="1:9">
      <c r="D106" s="6"/>
      <c r="G106">
        <f t="shared" si="13"/>
        <v>6.9907809237607381</v>
      </c>
      <c r="H106">
        <v>7.8</v>
      </c>
      <c r="I106" s="6">
        <v>9.9010000000000005E-4</v>
      </c>
    </row>
    <row r="107" spans="1:9">
      <c r="D107" s="6"/>
    </row>
    <row r="108" spans="1:9">
      <c r="D108" s="6"/>
    </row>
    <row r="109" spans="1:9">
      <c r="A109">
        <v>400</v>
      </c>
      <c r="B109">
        <f>C109-10*LOG10(2*$A$109/$A$110)</f>
        <v>4.501225267834001</v>
      </c>
      <c r="C109">
        <v>7</v>
      </c>
      <c r="D109" s="6">
        <v>0.25459999999999999</v>
      </c>
      <c r="G109">
        <f>H109-10*LOG10(6*$A$109/$A$110)</f>
        <v>11.730012720637376</v>
      </c>
      <c r="H109">
        <v>19</v>
      </c>
      <c r="I109" s="6">
        <v>0.33932000000000001</v>
      </c>
    </row>
    <row r="110" spans="1:9">
      <c r="A110">
        <v>450</v>
      </c>
      <c r="B110">
        <f t="shared" ref="B110:B125" si="14">C110-10*LOG10(2*$A$109/$A$110)</f>
        <v>4.8012252678340008</v>
      </c>
      <c r="C110">
        <v>7.3</v>
      </c>
      <c r="D110" s="6">
        <v>0.1862</v>
      </c>
      <c r="G110">
        <f t="shared" ref="G110:G128" si="15">H110-10*LOG10(6*$A$109/$A$110)</f>
        <v>12.030012720637377</v>
      </c>
      <c r="H110">
        <v>19.3</v>
      </c>
      <c r="I110" s="6">
        <v>0.26144000000000001</v>
      </c>
    </row>
    <row r="111" spans="1:9">
      <c r="B111">
        <f t="shared" si="14"/>
        <v>5.1012252678340007</v>
      </c>
      <c r="C111">
        <v>7.6</v>
      </c>
      <c r="D111" s="6">
        <v>0.13988999999999999</v>
      </c>
      <c r="G111">
        <f t="shared" si="15"/>
        <v>12.330012720637377</v>
      </c>
      <c r="H111">
        <v>19.600000000000001</v>
      </c>
      <c r="I111" s="6">
        <v>0.20274</v>
      </c>
    </row>
    <row r="112" spans="1:9">
      <c r="B112">
        <f t="shared" si="14"/>
        <v>5.4012252678340014</v>
      </c>
      <c r="C112">
        <v>7.9</v>
      </c>
      <c r="D112" s="6">
        <v>0.10569000000000001</v>
      </c>
      <c r="G112">
        <f t="shared" si="15"/>
        <v>12.630012720637374</v>
      </c>
      <c r="H112">
        <v>19.899999999999999</v>
      </c>
      <c r="I112" s="6">
        <v>0.15723999999999999</v>
      </c>
    </row>
    <row r="113" spans="2:9">
      <c r="B113">
        <f t="shared" si="14"/>
        <v>5.7012252678340003</v>
      </c>
      <c r="C113">
        <v>8.1999999999999993</v>
      </c>
      <c r="D113" s="6">
        <v>8.0378000000000005E-2</v>
      </c>
      <c r="G113">
        <f t="shared" si="15"/>
        <v>12.930012720637375</v>
      </c>
      <c r="H113">
        <v>20.2</v>
      </c>
      <c r="I113" s="6">
        <v>0.12393</v>
      </c>
    </row>
    <row r="114" spans="2:9">
      <c r="B114">
        <f t="shared" si="14"/>
        <v>6.001225267834001</v>
      </c>
      <c r="C114">
        <v>8.5</v>
      </c>
      <c r="D114" s="6">
        <v>6.1106000000000001E-2</v>
      </c>
      <c r="G114">
        <f t="shared" si="15"/>
        <v>13.230012720637376</v>
      </c>
      <c r="H114">
        <v>20.5</v>
      </c>
      <c r="I114" s="6">
        <v>9.8979999999999999E-2</v>
      </c>
    </row>
    <row r="115" spans="2:9">
      <c r="B115">
        <f t="shared" si="14"/>
        <v>6.3012252678340017</v>
      </c>
      <c r="C115">
        <v>8.8000000000000007</v>
      </c>
      <c r="D115" s="6">
        <v>4.6585000000000001E-2</v>
      </c>
      <c r="G115">
        <f t="shared" si="15"/>
        <v>13.530012720637377</v>
      </c>
      <c r="H115">
        <v>20.8</v>
      </c>
      <c r="I115" s="6">
        <v>7.8778000000000001E-2</v>
      </c>
    </row>
    <row r="116" spans="2:9">
      <c r="B116">
        <f t="shared" si="14"/>
        <v>6.6012252678340007</v>
      </c>
      <c r="C116">
        <v>9.1</v>
      </c>
      <c r="D116" s="6">
        <v>3.4053E-2</v>
      </c>
      <c r="G116">
        <f t="shared" si="15"/>
        <v>13.830012720637377</v>
      </c>
      <c r="H116">
        <v>21.1</v>
      </c>
      <c r="I116" s="6">
        <v>6.1996000000000002E-2</v>
      </c>
    </row>
    <row r="117" spans="2:9">
      <c r="B117">
        <f t="shared" si="14"/>
        <v>6.9012252678340014</v>
      </c>
      <c r="C117">
        <v>9.4</v>
      </c>
      <c r="D117" s="6">
        <v>2.4722000000000001E-2</v>
      </c>
      <c r="G117">
        <f t="shared" si="15"/>
        <v>14.130012720637374</v>
      </c>
      <c r="H117">
        <v>21.4</v>
      </c>
      <c r="I117" s="6">
        <v>4.8134999999999997E-2</v>
      </c>
    </row>
    <row r="118" spans="2:9">
      <c r="B118">
        <f t="shared" si="14"/>
        <v>7.2012252678340003</v>
      </c>
      <c r="C118">
        <v>9.6999999999999993</v>
      </c>
      <c r="D118" s="6">
        <v>1.7852E-2</v>
      </c>
      <c r="G118">
        <f t="shared" si="15"/>
        <v>14.430012720637375</v>
      </c>
      <c r="H118">
        <v>21.7</v>
      </c>
      <c r="I118" s="6">
        <v>3.7204000000000001E-2</v>
      </c>
    </row>
    <row r="119" spans="2:9">
      <c r="B119">
        <f t="shared" si="14"/>
        <v>7.501225267834001</v>
      </c>
      <c r="C119">
        <v>10</v>
      </c>
      <c r="D119" s="6">
        <v>1.2581E-2</v>
      </c>
      <c r="G119">
        <f t="shared" si="15"/>
        <v>14.730012720637376</v>
      </c>
      <c r="H119">
        <v>22</v>
      </c>
      <c r="I119" s="6">
        <v>2.7962999999999998E-2</v>
      </c>
    </row>
    <row r="120" spans="2:9">
      <c r="B120">
        <f t="shared" si="14"/>
        <v>7.8012252678340017</v>
      </c>
      <c r="C120">
        <v>10.3</v>
      </c>
      <c r="D120" s="6">
        <v>8.6209000000000008E-3</v>
      </c>
      <c r="G120">
        <f t="shared" si="15"/>
        <v>15.030012720637377</v>
      </c>
      <c r="H120">
        <v>22.3</v>
      </c>
      <c r="I120" s="6">
        <v>2.1072E-2</v>
      </c>
    </row>
    <row r="121" spans="2:9">
      <c r="B121">
        <f t="shared" si="14"/>
        <v>8.1012252678339998</v>
      </c>
      <c r="C121">
        <v>10.6</v>
      </c>
      <c r="D121" s="6">
        <v>5.6506000000000004E-3</v>
      </c>
      <c r="G121">
        <f t="shared" si="15"/>
        <v>15.330012720637377</v>
      </c>
      <c r="H121">
        <v>22.6</v>
      </c>
      <c r="I121" s="6">
        <v>1.5442000000000001E-2</v>
      </c>
    </row>
    <row r="122" spans="2:9">
      <c r="B122">
        <f t="shared" si="14"/>
        <v>8.4012252678340005</v>
      </c>
      <c r="C122">
        <v>10.9</v>
      </c>
      <c r="D122" s="6">
        <v>3.4202999999999998E-3</v>
      </c>
      <c r="G122">
        <f t="shared" si="15"/>
        <v>15.630012720637374</v>
      </c>
      <c r="H122">
        <v>22.9</v>
      </c>
      <c r="I122" s="6">
        <v>1.0881E-2</v>
      </c>
    </row>
    <row r="123" spans="2:9">
      <c r="B123">
        <f t="shared" si="14"/>
        <v>8.7012252678340012</v>
      </c>
      <c r="C123">
        <v>11.2</v>
      </c>
      <c r="D123" s="6">
        <v>2.1102E-3</v>
      </c>
      <c r="G123">
        <f t="shared" si="15"/>
        <v>15.930012720637375</v>
      </c>
      <c r="H123">
        <v>23.2</v>
      </c>
      <c r="I123" s="6">
        <v>7.3907E-3</v>
      </c>
    </row>
    <row r="124" spans="2:9">
      <c r="B124">
        <f t="shared" si="14"/>
        <v>9.0012252678340019</v>
      </c>
      <c r="C124">
        <v>11.5</v>
      </c>
      <c r="D124" s="6">
        <v>1.2600999999999999E-3</v>
      </c>
      <c r="G124">
        <f t="shared" si="15"/>
        <v>16.230012720637376</v>
      </c>
      <c r="H124">
        <v>23.5</v>
      </c>
      <c r="I124" s="6">
        <v>5.1304999999999996E-3</v>
      </c>
    </row>
    <row r="125" spans="2:9">
      <c r="B125">
        <f t="shared" si="14"/>
        <v>9.3012252678340026</v>
      </c>
      <c r="C125">
        <v>11.8</v>
      </c>
      <c r="D125" s="6">
        <v>7.8008000000000005E-4</v>
      </c>
      <c r="G125">
        <f t="shared" si="15"/>
        <v>16.530012720637377</v>
      </c>
      <c r="H125">
        <v>23.8</v>
      </c>
      <c r="I125" s="6">
        <v>3.3403E-3</v>
      </c>
    </row>
    <row r="126" spans="2:9">
      <c r="D126" s="6"/>
      <c r="G126">
        <f t="shared" si="15"/>
        <v>16.830012720637377</v>
      </c>
      <c r="H126">
        <v>24.1</v>
      </c>
      <c r="I126" s="6">
        <v>2.1802000000000002E-3</v>
      </c>
    </row>
    <row r="127" spans="2:9">
      <c r="D127" s="6"/>
      <c r="G127">
        <f t="shared" si="15"/>
        <v>17.130012720637374</v>
      </c>
      <c r="H127">
        <v>24.4</v>
      </c>
      <c r="I127" s="6">
        <v>1.2600999999999999E-3</v>
      </c>
    </row>
    <row r="128" spans="2:9">
      <c r="D128" s="6"/>
      <c r="G128">
        <f t="shared" si="15"/>
        <v>17.430012720637375</v>
      </c>
      <c r="H128">
        <v>24.7</v>
      </c>
      <c r="I128" s="6">
        <v>7.2006999999999995E-4</v>
      </c>
    </row>
    <row r="129" spans="1:9">
      <c r="D129" s="6"/>
      <c r="I129" s="6"/>
    </row>
    <row r="130" spans="1:9">
      <c r="D130" s="6"/>
      <c r="I130" s="6"/>
    </row>
    <row r="131" spans="1:9">
      <c r="A131">
        <v>400</v>
      </c>
      <c r="B131">
        <f>C131-10*LOG10(2*$A$131/$A$132)</f>
        <v>3.3815125038364355</v>
      </c>
      <c r="C131">
        <v>5.6</v>
      </c>
      <c r="D131" s="6">
        <v>0.31877</v>
      </c>
      <c r="G131">
        <f>H131-10*LOG10(6*$A$131/$A$132)</f>
        <v>10.810299956639813</v>
      </c>
      <c r="H131">
        <v>17.8</v>
      </c>
      <c r="I131" s="6">
        <v>0.19094</v>
      </c>
    </row>
    <row r="132" spans="1:9">
      <c r="A132">
        <v>480</v>
      </c>
      <c r="B132">
        <f t="shared" ref="B132:B138" si="16">C132-10*LOG10(2*$A$131/$A$132)</f>
        <v>3.6815125038364362</v>
      </c>
      <c r="C132">
        <v>5.9</v>
      </c>
      <c r="D132" s="6">
        <v>0.1842</v>
      </c>
      <c r="G132">
        <f t="shared" ref="G132:G138" si="17">H132-10*LOG10(6*$A$131/$A$132)</f>
        <v>11.110299956639814</v>
      </c>
      <c r="H132">
        <v>18.100000000000001</v>
      </c>
      <c r="I132" s="6">
        <v>0.11117</v>
      </c>
    </row>
    <row r="133" spans="1:9">
      <c r="B133">
        <f t="shared" si="16"/>
        <v>3.9815125038364361</v>
      </c>
      <c r="C133">
        <v>6.2</v>
      </c>
      <c r="D133" s="6">
        <v>9.7500000000000003E-2</v>
      </c>
      <c r="G133">
        <f t="shared" si="17"/>
        <v>11.410299956639811</v>
      </c>
      <c r="H133">
        <v>18.399999999999999</v>
      </c>
      <c r="I133" s="6">
        <v>6.0526000000000003E-2</v>
      </c>
    </row>
    <row r="134" spans="1:9">
      <c r="B134">
        <f t="shared" si="16"/>
        <v>4.2815125038364359</v>
      </c>
      <c r="C134">
        <v>6.5</v>
      </c>
      <c r="D134" s="6">
        <v>4.7324999999999999E-2</v>
      </c>
      <c r="G134">
        <f t="shared" si="17"/>
        <v>11.710299956639812</v>
      </c>
      <c r="H134">
        <v>18.7</v>
      </c>
      <c r="I134" s="6">
        <v>3.0772999999999998E-2</v>
      </c>
    </row>
    <row r="135" spans="1:9">
      <c r="B135">
        <f t="shared" si="16"/>
        <v>4.5815125038364357</v>
      </c>
      <c r="C135">
        <v>6.8</v>
      </c>
      <c r="D135" s="6">
        <v>2.1881999999999999E-2</v>
      </c>
      <c r="G135">
        <f t="shared" si="17"/>
        <v>12.010299956639813</v>
      </c>
      <c r="H135">
        <v>19</v>
      </c>
      <c r="I135" s="6">
        <v>1.5022000000000001E-2</v>
      </c>
    </row>
    <row r="136" spans="1:9">
      <c r="B136">
        <f t="shared" si="16"/>
        <v>4.8815125038364355</v>
      </c>
      <c r="C136">
        <v>7.1</v>
      </c>
      <c r="D136" s="6">
        <v>1.0061E-2</v>
      </c>
      <c r="G136">
        <f t="shared" si="17"/>
        <v>12.310299956639813</v>
      </c>
      <c r="H136">
        <v>19.3</v>
      </c>
      <c r="I136" s="6">
        <v>6.8807E-3</v>
      </c>
    </row>
    <row r="137" spans="1:9">
      <c r="B137">
        <f t="shared" si="16"/>
        <v>5.1815125038364362</v>
      </c>
      <c r="C137">
        <v>7.4</v>
      </c>
      <c r="D137" s="6">
        <v>4.5104999999999998E-3</v>
      </c>
      <c r="G137">
        <f t="shared" si="17"/>
        <v>12.610299956639814</v>
      </c>
      <c r="H137">
        <v>19.600000000000001</v>
      </c>
      <c r="I137" s="6">
        <v>3.2403000000000002E-3</v>
      </c>
    </row>
    <row r="138" spans="1:9">
      <c r="B138">
        <f t="shared" si="16"/>
        <v>5.4815125038364361</v>
      </c>
      <c r="C138">
        <v>7.7</v>
      </c>
      <c r="D138" s="6">
        <v>1.8602E-3</v>
      </c>
      <c r="G138">
        <f t="shared" si="17"/>
        <v>12.910299956639811</v>
      </c>
      <c r="H138">
        <v>19.899999999999999</v>
      </c>
      <c r="I138" s="6">
        <v>1.5502000000000001E-3</v>
      </c>
    </row>
    <row r="139" spans="1:9">
      <c r="D139" s="6"/>
      <c r="I139" s="6"/>
    </row>
    <row r="140" spans="1:9">
      <c r="D140" s="6"/>
    </row>
    <row r="141" spans="1:9">
      <c r="A141">
        <v>400</v>
      </c>
      <c r="B141">
        <f>C141-10*LOG10(2*$A$141/$A$142)</f>
        <v>2.5506126339170008</v>
      </c>
      <c r="C141">
        <v>3.8</v>
      </c>
      <c r="D141" s="6">
        <v>0.21415999999999999</v>
      </c>
      <c r="G141">
        <f>H141-10*LOG10(6*$A$141/$A$142)</f>
        <v>8.7794000867203756</v>
      </c>
      <c r="H141">
        <v>14.8</v>
      </c>
      <c r="I141" s="6">
        <v>0.25331999999999999</v>
      </c>
    </row>
    <row r="142" spans="1:9">
      <c r="A142">
        <v>600</v>
      </c>
      <c r="B142">
        <f t="shared" ref="B142:B147" si="18">C142-10*LOG10(2*$A$141/$A$142)</f>
        <v>2.8506126339170006</v>
      </c>
      <c r="C142">
        <v>4.0999999999999996</v>
      </c>
      <c r="D142" s="6">
        <v>0.10867</v>
      </c>
      <c r="G142">
        <f t="shared" ref="G142:G150" si="19">H142-10*LOG10(6*$A$141/$A$142)</f>
        <v>9.0794000867203764</v>
      </c>
      <c r="H142">
        <v>15.1</v>
      </c>
      <c r="I142" s="6">
        <v>0.15847</v>
      </c>
    </row>
    <row r="143" spans="1:9">
      <c r="B143">
        <f t="shared" si="18"/>
        <v>3.1506126339170013</v>
      </c>
      <c r="C143">
        <v>4.4000000000000004</v>
      </c>
      <c r="D143" s="6">
        <v>5.0334999999999998E-2</v>
      </c>
      <c r="G143">
        <f t="shared" si="19"/>
        <v>9.3794000867203771</v>
      </c>
      <c r="H143">
        <v>15.4</v>
      </c>
      <c r="I143" s="6">
        <v>9.2029E-2</v>
      </c>
    </row>
    <row r="144" spans="1:9">
      <c r="B144">
        <f t="shared" si="18"/>
        <v>3.4506126339170011</v>
      </c>
      <c r="C144">
        <v>4.7</v>
      </c>
      <c r="D144" s="6">
        <v>2.2152000000000002E-2</v>
      </c>
      <c r="G144">
        <f t="shared" si="19"/>
        <v>9.6794000867203742</v>
      </c>
      <c r="H144">
        <v>15.7</v>
      </c>
      <c r="I144" s="6">
        <v>5.1045E-2</v>
      </c>
    </row>
    <row r="145" spans="1:9">
      <c r="B145">
        <f t="shared" si="18"/>
        <v>3.7506126339170009</v>
      </c>
      <c r="C145">
        <v>5</v>
      </c>
      <c r="D145" s="6">
        <v>9.1909000000000001E-3</v>
      </c>
      <c r="G145">
        <f t="shared" si="19"/>
        <v>9.9794000867203749</v>
      </c>
      <c r="H145">
        <v>16</v>
      </c>
      <c r="I145" s="6">
        <v>2.7133000000000001E-2</v>
      </c>
    </row>
    <row r="146" spans="1:9">
      <c r="B146">
        <f t="shared" si="18"/>
        <v>4.0506126339170008</v>
      </c>
      <c r="C146">
        <v>5.3</v>
      </c>
      <c r="D146" s="6">
        <v>3.6204000000000002E-3</v>
      </c>
      <c r="G146">
        <f t="shared" si="19"/>
        <v>10.279400086720376</v>
      </c>
      <c r="H146">
        <v>16.3</v>
      </c>
      <c r="I146" s="6">
        <v>1.4121E-2</v>
      </c>
    </row>
    <row r="147" spans="1:9">
      <c r="B147">
        <f t="shared" si="18"/>
        <v>4.3506126339170006</v>
      </c>
      <c r="C147">
        <v>5.6</v>
      </c>
      <c r="D147" s="6">
        <v>1.2501000000000001E-3</v>
      </c>
      <c r="G147">
        <f t="shared" si="19"/>
        <v>10.579400086720376</v>
      </c>
      <c r="H147">
        <v>16.600000000000001</v>
      </c>
      <c r="I147" s="6">
        <v>7.1806999999999999E-3</v>
      </c>
    </row>
    <row r="148" spans="1:9">
      <c r="D148" s="6"/>
      <c r="G148">
        <f t="shared" si="19"/>
        <v>10.879400086720374</v>
      </c>
      <c r="H148">
        <v>16.899999999999999</v>
      </c>
      <c r="I148" s="6">
        <v>3.6903999999999999E-3</v>
      </c>
    </row>
    <row r="149" spans="1:9">
      <c r="D149" s="6"/>
      <c r="G149">
        <f t="shared" si="19"/>
        <v>11.179400086720374</v>
      </c>
      <c r="H149">
        <v>17.2</v>
      </c>
      <c r="I149" s="6">
        <v>1.7002E-3</v>
      </c>
    </row>
    <row r="150" spans="1:9">
      <c r="G150">
        <f t="shared" si="19"/>
        <v>11.479400086720375</v>
      </c>
      <c r="H150">
        <v>17.5</v>
      </c>
      <c r="I150" s="6">
        <v>6.8006999999999996E-4</v>
      </c>
    </row>
    <row r="153" spans="1:9">
      <c r="A153">
        <v>400</v>
      </c>
      <c r="B153">
        <f>C153-10*LOG10(2*$A$153/$A$154)</f>
        <v>1.7891290435878586</v>
      </c>
      <c r="C153">
        <v>1.8</v>
      </c>
      <c r="D153" s="6">
        <v>0.23438000000000001</v>
      </c>
      <c r="G153">
        <f>H153-10*LOG10(6*$A$153/$A$154)</f>
        <v>7.2179164963912346</v>
      </c>
      <c r="H153">
        <v>12</v>
      </c>
      <c r="I153" s="6">
        <v>0.22708</v>
      </c>
    </row>
    <row r="154" spans="1:9">
      <c r="A154">
        <v>798</v>
      </c>
      <c r="B154">
        <f t="shared" ref="B154:B159" si="20">C154-10*LOG10(2*$A$153/$A$154)</f>
        <v>2.0891290435878589</v>
      </c>
      <c r="C154">
        <v>2.1</v>
      </c>
      <c r="D154" s="6">
        <v>0.11115999999999999</v>
      </c>
      <c r="G154">
        <f t="shared" ref="G154:G161" si="21">H154-10*LOG10(6*$A$153/$A$154)</f>
        <v>7.5179164963912353</v>
      </c>
      <c r="H154">
        <v>12.3</v>
      </c>
      <c r="I154" s="6">
        <v>0.13539999999999999</v>
      </c>
    </row>
    <row r="155" spans="1:9">
      <c r="B155">
        <f t="shared" si="20"/>
        <v>2.3891290435878587</v>
      </c>
      <c r="C155">
        <v>2.4</v>
      </c>
      <c r="D155" s="6">
        <v>4.4873999999999997E-2</v>
      </c>
      <c r="G155">
        <f t="shared" si="21"/>
        <v>7.8179164963912342</v>
      </c>
      <c r="H155">
        <v>12.6</v>
      </c>
      <c r="I155" s="6">
        <v>7.3886999999999994E-2</v>
      </c>
    </row>
    <row r="156" spans="1:9">
      <c r="B156">
        <f t="shared" si="20"/>
        <v>2.689129043587859</v>
      </c>
      <c r="C156">
        <v>2.7</v>
      </c>
      <c r="D156" s="6">
        <v>1.6232E-2</v>
      </c>
      <c r="G156">
        <f t="shared" si="21"/>
        <v>8.1179164963912349</v>
      </c>
      <c r="H156">
        <v>12.9</v>
      </c>
      <c r="I156" s="6">
        <v>3.7754000000000003E-2</v>
      </c>
    </row>
    <row r="157" spans="1:9">
      <c r="B157">
        <f t="shared" si="20"/>
        <v>2.9891290435878588</v>
      </c>
      <c r="C157">
        <v>3</v>
      </c>
      <c r="D157" s="6">
        <v>4.9505E-3</v>
      </c>
      <c r="G157">
        <f t="shared" si="21"/>
        <v>8.4179164963912338</v>
      </c>
      <c r="H157">
        <v>13.2</v>
      </c>
      <c r="I157" s="6">
        <v>1.7672E-2</v>
      </c>
    </row>
    <row r="158" spans="1:9">
      <c r="B158">
        <f t="shared" si="20"/>
        <v>3.2891290435878586</v>
      </c>
      <c r="C158">
        <v>3.3</v>
      </c>
      <c r="D158" s="6">
        <v>1.4501E-3</v>
      </c>
      <c r="G158">
        <f t="shared" si="21"/>
        <v>8.7179164963912346</v>
      </c>
      <c r="H158">
        <v>13.5</v>
      </c>
      <c r="I158" s="6">
        <v>7.5707999999999999E-3</v>
      </c>
    </row>
    <row r="159" spans="1:9">
      <c r="B159">
        <f t="shared" si="20"/>
        <v>3.5891290435878589</v>
      </c>
      <c r="C159">
        <v>3.6</v>
      </c>
      <c r="D159" s="6">
        <v>4.5005000000000002E-4</v>
      </c>
      <c r="G159">
        <f t="shared" si="21"/>
        <v>9.0179164963912353</v>
      </c>
      <c r="H159">
        <v>13.8</v>
      </c>
      <c r="I159" s="6">
        <v>2.9803E-3</v>
      </c>
    </row>
    <row r="160" spans="1:9">
      <c r="D160" s="6"/>
      <c r="G160">
        <f t="shared" si="21"/>
        <v>9.3179164963912342</v>
      </c>
      <c r="H160">
        <v>14.1</v>
      </c>
      <c r="I160" s="6">
        <v>1.1401E-3</v>
      </c>
    </row>
    <row r="161" spans="1:9">
      <c r="G161">
        <f t="shared" si="21"/>
        <v>9.6179164963912349</v>
      </c>
      <c r="H161">
        <v>14.4</v>
      </c>
      <c r="I161" s="6">
        <v>4.0004E-4</v>
      </c>
    </row>
    <row r="162" spans="1:9">
      <c r="I162" s="6"/>
    </row>
    <row r="163" spans="1:9">
      <c r="I163" s="6"/>
    </row>
    <row r="164" spans="1:9">
      <c r="A164">
        <v>400</v>
      </c>
      <c r="B164">
        <f>C164-10*LOG10(2*$A$164/$A$165)</f>
        <v>1.6777773453928333</v>
      </c>
      <c r="C164">
        <v>0.7</v>
      </c>
      <c r="D164" s="6">
        <v>0.15049999999999999</v>
      </c>
      <c r="G164">
        <f>H164-10*LOG10(6*$A$164/$A$165)</f>
        <v>6.2065647981962089</v>
      </c>
      <c r="H164">
        <v>10</v>
      </c>
      <c r="I164" s="6">
        <v>0.31574999999999998</v>
      </c>
    </row>
    <row r="165" spans="1:9">
      <c r="A165">
        <v>1002</v>
      </c>
      <c r="B165">
        <f t="shared" ref="B165:B168" si="22">C165-10*LOG10(2*$A$164/$A$165)</f>
        <v>1.9777773453928333</v>
      </c>
      <c r="C165">
        <v>1</v>
      </c>
      <c r="D165" s="6">
        <v>6.0066000000000001E-2</v>
      </c>
      <c r="G165">
        <f t="shared" ref="G165:G172" si="23">H165-10*LOG10(6*$A$164/$A$165)</f>
        <v>6.5065647981962096</v>
      </c>
      <c r="H165">
        <v>10.3</v>
      </c>
      <c r="I165" s="6">
        <v>0.19988</v>
      </c>
    </row>
    <row r="166" spans="1:9">
      <c r="B166">
        <f t="shared" si="22"/>
        <v>2.2777773453928334</v>
      </c>
      <c r="C166">
        <v>1.3</v>
      </c>
      <c r="D166" s="6">
        <v>2.0242E-2</v>
      </c>
      <c r="G166">
        <f t="shared" si="23"/>
        <v>6.8065647981962085</v>
      </c>
      <c r="H166">
        <v>10.6</v>
      </c>
      <c r="I166" s="6">
        <v>0.11724</v>
      </c>
    </row>
    <row r="167" spans="1:9">
      <c r="B167">
        <f t="shared" si="22"/>
        <v>2.5777773453928337</v>
      </c>
      <c r="C167">
        <v>1.6</v>
      </c>
      <c r="D167" s="6">
        <v>5.1504999999999997E-3</v>
      </c>
      <c r="G167">
        <f t="shared" si="23"/>
        <v>7.1065647981962092</v>
      </c>
      <c r="H167">
        <v>10.9</v>
      </c>
      <c r="I167" s="6">
        <v>6.2306E-2</v>
      </c>
    </row>
    <row r="168" spans="1:9">
      <c r="B168">
        <f t="shared" si="22"/>
        <v>2.8777773453928335</v>
      </c>
      <c r="C168">
        <v>1.9</v>
      </c>
      <c r="D168" s="6">
        <v>9.701E-4</v>
      </c>
      <c r="G168">
        <f t="shared" si="23"/>
        <v>7.4065647981962082</v>
      </c>
      <c r="H168">
        <v>11.2</v>
      </c>
      <c r="I168" s="6">
        <v>3.0062999999999999E-2</v>
      </c>
    </row>
    <row r="169" spans="1:9">
      <c r="D169" s="6"/>
      <c r="G169">
        <f t="shared" si="23"/>
        <v>7.7065647981962089</v>
      </c>
      <c r="H169">
        <v>11.5</v>
      </c>
      <c r="I169" s="6">
        <v>1.3721000000000001E-2</v>
      </c>
    </row>
    <row r="170" spans="1:9">
      <c r="D170" s="6"/>
      <c r="G170">
        <f t="shared" si="23"/>
        <v>8.0065647981962087</v>
      </c>
      <c r="H170">
        <v>11.8</v>
      </c>
      <c r="I170" s="6">
        <v>5.4704999999999997E-3</v>
      </c>
    </row>
    <row r="171" spans="1:9">
      <c r="D171" s="6"/>
      <c r="G171">
        <f t="shared" si="23"/>
        <v>8.3065647981962094</v>
      </c>
      <c r="H171">
        <v>12.1</v>
      </c>
      <c r="I171" s="6">
        <v>1.7401999999999999E-3</v>
      </c>
    </row>
    <row r="172" spans="1:9">
      <c r="G172">
        <f t="shared" si="23"/>
        <v>8.6065647981962101</v>
      </c>
      <c r="H172">
        <v>12.4</v>
      </c>
      <c r="I172" s="6">
        <v>5.6006000000000003E-4</v>
      </c>
    </row>
    <row r="175" spans="1:9">
      <c r="A175">
        <v>400</v>
      </c>
      <c r="B175">
        <f t="shared" ref="B175:B180" si="24">C175-10*LOG10(2*$A$175/$A$176)</f>
        <v>0.97505496898019883</v>
      </c>
      <c r="C175">
        <v>-3</v>
      </c>
      <c r="D175" s="6">
        <v>0.14352000000000001</v>
      </c>
      <c r="G175">
        <f>H175-10*LOG10(6*$A$175/$A$176)</f>
        <v>4.3038424217835747</v>
      </c>
      <c r="H175">
        <v>5.0999999999999996</v>
      </c>
      <c r="I175" s="6">
        <v>0.18895000000000001</v>
      </c>
    </row>
    <row r="176" spans="1:9">
      <c r="A176">
        <v>1998</v>
      </c>
      <c r="B176">
        <f t="shared" si="24"/>
        <v>1.2750549689801987</v>
      </c>
      <c r="C176">
        <v>-2.7</v>
      </c>
      <c r="D176" s="6">
        <v>5.7326000000000002E-2</v>
      </c>
      <c r="G176">
        <f t="shared" ref="G176:G182" si="25">H176-10*LOG10(6*$A$175/$A$176)</f>
        <v>4.6038424217835754</v>
      </c>
      <c r="H176">
        <v>5.4</v>
      </c>
      <c r="I176" s="6">
        <v>0.10749</v>
      </c>
    </row>
    <row r="177" spans="2:9">
      <c r="B177">
        <f t="shared" si="24"/>
        <v>1.5750549689801989</v>
      </c>
      <c r="C177">
        <v>-2.4</v>
      </c>
      <c r="D177" s="6">
        <v>1.8612E-2</v>
      </c>
      <c r="G177">
        <f t="shared" si="25"/>
        <v>4.9038424217835752</v>
      </c>
      <c r="H177">
        <v>5.7</v>
      </c>
      <c r="I177" s="6">
        <v>5.6315999999999998E-2</v>
      </c>
    </row>
    <row r="178" spans="2:9">
      <c r="B178">
        <f t="shared" si="24"/>
        <v>1.8750549689801987</v>
      </c>
      <c r="C178">
        <v>-2.1</v>
      </c>
      <c r="D178" s="6">
        <v>5.0404999999999998E-3</v>
      </c>
      <c r="G178">
        <f t="shared" si="25"/>
        <v>5.203842421783575</v>
      </c>
      <c r="H178">
        <v>6</v>
      </c>
      <c r="I178" s="6">
        <v>2.7393000000000001E-2</v>
      </c>
    </row>
    <row r="179" spans="2:9">
      <c r="B179">
        <f t="shared" si="24"/>
        <v>2.1750549689801986</v>
      </c>
      <c r="C179">
        <v>-1.8</v>
      </c>
      <c r="D179" s="6">
        <v>1.3500999999999999E-3</v>
      </c>
      <c r="G179">
        <f t="shared" si="25"/>
        <v>5.5038424217835749</v>
      </c>
      <c r="H179">
        <v>6.3</v>
      </c>
      <c r="I179" s="6">
        <v>1.2061000000000001E-2</v>
      </c>
    </row>
    <row r="180" spans="2:9">
      <c r="B180">
        <f t="shared" si="24"/>
        <v>2.4750549689801988</v>
      </c>
      <c r="C180">
        <v>-1.5</v>
      </c>
      <c r="D180" s="6">
        <v>3.2003000000000001E-4</v>
      </c>
      <c r="G180">
        <f t="shared" si="25"/>
        <v>5.8038424217835747</v>
      </c>
      <c r="H180">
        <v>6.6</v>
      </c>
      <c r="I180" s="6">
        <v>5.0804999999999999E-3</v>
      </c>
    </row>
    <row r="181" spans="2:9">
      <c r="D181" s="6"/>
      <c r="G181">
        <f t="shared" si="25"/>
        <v>6.1038424217835754</v>
      </c>
      <c r="H181">
        <v>6.9</v>
      </c>
      <c r="I181" s="6">
        <v>2.1002E-3</v>
      </c>
    </row>
    <row r="182" spans="2:9">
      <c r="D182" s="6"/>
      <c r="G182">
        <f t="shared" si="25"/>
        <v>6.4038424217835752</v>
      </c>
      <c r="H182">
        <v>7.2</v>
      </c>
      <c r="I182" s="6">
        <v>7.4007000000000001E-4</v>
      </c>
    </row>
    <row r="183" spans="2:9">
      <c r="D183" s="6"/>
      <c r="I183" s="6"/>
    </row>
    <row r="184" spans="2:9">
      <c r="D184" s="6"/>
      <c r="I184" s="6"/>
    </row>
    <row r="185" spans="2:9">
      <c r="D185" s="6"/>
      <c r="I185" s="6"/>
    </row>
    <row r="187" spans="2:9">
      <c r="F187" s="6"/>
    </row>
  </sheetData>
  <sortState ref="C223:D229">
    <sortCondition ref="C235"/>
  </sortState>
  <phoneticPr fontId="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C7" sqref="C7"/>
    </sheetView>
  </sheetViews>
  <sheetFormatPr defaultRowHeight="15"/>
  <cols>
    <col min="2" max="2" width="20" bestFit="1" customWidth="1"/>
    <col min="3" max="3" width="12.42578125" bestFit="1" customWidth="1"/>
  </cols>
  <sheetData>
    <row r="2" spans="2:3">
      <c r="B2" t="s">
        <v>23</v>
      </c>
      <c r="C2" t="s">
        <v>35</v>
      </c>
    </row>
    <row r="3" spans="2:3">
      <c r="B3" t="s">
        <v>25</v>
      </c>
      <c r="C3" t="s">
        <v>36</v>
      </c>
    </row>
    <row r="4" spans="2:3">
      <c r="B4" t="s">
        <v>26</v>
      </c>
      <c r="C4" t="s">
        <v>37</v>
      </c>
    </row>
    <row r="5" spans="2:3">
      <c r="B5" t="s">
        <v>28</v>
      </c>
      <c r="C5">
        <v>50</v>
      </c>
    </row>
    <row r="6" spans="2:3">
      <c r="B6" t="s">
        <v>33</v>
      </c>
      <c r="C6" t="s">
        <v>38</v>
      </c>
    </row>
    <row r="7" spans="2:3">
      <c r="B7" t="s">
        <v>34</v>
      </c>
      <c r="C7" t="s">
        <v>39</v>
      </c>
    </row>
  </sheetData>
  <phoneticPr fontId="4" type="noConversion"/>
  <pageMargins left="0.7" right="0.7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7"/>
  <sheetViews>
    <sheetView workbookViewId="0">
      <selection activeCell="G33" sqref="G33"/>
    </sheetView>
  </sheetViews>
  <sheetFormatPr defaultRowHeight="15"/>
  <cols>
    <col min="2" max="2" width="11.42578125" style="10" bestFit="1" customWidth="1"/>
    <col min="3" max="3" width="7.140625" customWidth="1"/>
    <col min="4" max="4" width="12.28515625" customWidth="1"/>
    <col min="5" max="5" width="12.85546875" customWidth="1"/>
  </cols>
  <sheetData>
    <row r="1" spans="1:5" s="8" customFormat="1">
      <c r="A1" s="8" t="s">
        <v>15</v>
      </c>
      <c r="B1" s="9" t="s">
        <v>16</v>
      </c>
      <c r="C1" s="8" t="s">
        <v>17</v>
      </c>
      <c r="D1" s="8" t="s">
        <v>18</v>
      </c>
      <c r="E1" s="8" t="s">
        <v>10</v>
      </c>
    </row>
    <row r="2" spans="1:5">
      <c r="A2" t="s">
        <v>11</v>
      </c>
      <c r="B2" s="10">
        <v>0.2</v>
      </c>
      <c r="C2">
        <v>100</v>
      </c>
      <c r="D2">
        <v>-6</v>
      </c>
      <c r="E2">
        <v>0.99750000000000005</v>
      </c>
    </row>
    <row r="3" spans="1:5">
      <c r="A3" t="s">
        <v>11</v>
      </c>
      <c r="B3" s="10">
        <v>0.2</v>
      </c>
      <c r="C3">
        <v>100</v>
      </c>
      <c r="D3">
        <v>-5.75</v>
      </c>
      <c r="E3">
        <v>0.99519999999999997</v>
      </c>
    </row>
    <row r="4" spans="1:5">
      <c r="A4" t="s">
        <v>11</v>
      </c>
      <c r="B4" s="10">
        <v>0.2</v>
      </c>
      <c r="C4">
        <v>100</v>
      </c>
      <c r="D4">
        <v>-5.5</v>
      </c>
      <c r="E4">
        <v>0.98419999999999996</v>
      </c>
    </row>
    <row r="5" spans="1:5">
      <c r="A5" t="s">
        <v>11</v>
      </c>
      <c r="B5" s="10">
        <v>0.2</v>
      </c>
      <c r="C5">
        <v>100</v>
      </c>
      <c r="D5">
        <v>-5.25</v>
      </c>
      <c r="E5">
        <v>0.9738</v>
      </c>
    </row>
    <row r="6" spans="1:5">
      <c r="A6" t="s">
        <v>11</v>
      </c>
      <c r="B6" s="10">
        <v>0.2</v>
      </c>
      <c r="C6">
        <v>100</v>
      </c>
      <c r="D6">
        <v>-5</v>
      </c>
      <c r="E6">
        <v>0.94199999999999995</v>
      </c>
    </row>
    <row r="7" spans="1:5">
      <c r="A7" t="s">
        <v>11</v>
      </c>
      <c r="B7" s="10">
        <v>0.2</v>
      </c>
      <c r="C7">
        <v>100</v>
      </c>
      <c r="D7">
        <v>-4.75</v>
      </c>
      <c r="E7">
        <v>0.89380000000000004</v>
      </c>
    </row>
    <row r="8" spans="1:5">
      <c r="A8" t="s">
        <v>11</v>
      </c>
      <c r="B8" s="10">
        <v>0.2</v>
      </c>
      <c r="C8">
        <v>100</v>
      </c>
      <c r="D8">
        <v>-4.5</v>
      </c>
      <c r="E8">
        <v>0.81799999999999995</v>
      </c>
    </row>
    <row r="9" spans="1:5">
      <c r="A9" t="s">
        <v>11</v>
      </c>
      <c r="B9" s="10">
        <v>0.2</v>
      </c>
      <c r="C9">
        <v>100</v>
      </c>
      <c r="D9">
        <v>-4.25</v>
      </c>
      <c r="E9">
        <v>0.71330000000000005</v>
      </c>
    </row>
    <row r="10" spans="1:5">
      <c r="A10" t="s">
        <v>11</v>
      </c>
      <c r="B10" s="10">
        <v>0.2</v>
      </c>
      <c r="C10">
        <v>100</v>
      </c>
      <c r="D10">
        <v>-4</v>
      </c>
      <c r="E10">
        <v>0.59440000000000004</v>
      </c>
    </row>
    <row r="11" spans="1:5">
      <c r="A11" t="s">
        <v>11</v>
      </c>
      <c r="B11" s="10">
        <v>0.2</v>
      </c>
      <c r="C11">
        <v>100</v>
      </c>
      <c r="D11">
        <v>-3.75</v>
      </c>
      <c r="E11">
        <v>0.46650000000000003</v>
      </c>
    </row>
    <row r="12" spans="1:5">
      <c r="A12" t="s">
        <v>11</v>
      </c>
      <c r="B12" s="10">
        <v>0.2</v>
      </c>
      <c r="C12">
        <v>100</v>
      </c>
      <c r="D12">
        <v>-3.5</v>
      </c>
      <c r="E12">
        <v>0.34399999999999997</v>
      </c>
    </row>
    <row r="13" spans="1:5">
      <c r="A13" t="s">
        <v>11</v>
      </c>
      <c r="B13" s="10">
        <v>0.2</v>
      </c>
      <c r="C13">
        <v>100</v>
      </c>
      <c r="D13">
        <v>-3.25</v>
      </c>
      <c r="E13">
        <v>0.21920000000000001</v>
      </c>
    </row>
    <row r="14" spans="1:5">
      <c r="A14" t="s">
        <v>11</v>
      </c>
      <c r="B14" s="10">
        <v>0.2</v>
      </c>
      <c r="C14">
        <v>100</v>
      </c>
      <c r="D14">
        <v>-3</v>
      </c>
      <c r="E14">
        <v>0.1341</v>
      </c>
    </row>
    <row r="15" spans="1:5">
      <c r="A15" t="s">
        <v>11</v>
      </c>
      <c r="B15" s="10">
        <v>0.2</v>
      </c>
      <c r="C15">
        <v>100</v>
      </c>
      <c r="D15">
        <v>-2.75</v>
      </c>
      <c r="E15">
        <v>7.0800000000000002E-2</v>
      </c>
    </row>
    <row r="16" spans="1:5">
      <c r="A16" t="s">
        <v>11</v>
      </c>
      <c r="B16" s="10">
        <v>0.2</v>
      </c>
      <c r="C16">
        <v>100</v>
      </c>
      <c r="D16">
        <v>-2.5</v>
      </c>
      <c r="E16">
        <v>3.1600000000000003E-2</v>
      </c>
    </row>
    <row r="17" spans="1:5">
      <c r="A17" t="s">
        <v>11</v>
      </c>
      <c r="B17" s="10">
        <v>0.2</v>
      </c>
      <c r="C17">
        <v>100</v>
      </c>
      <c r="D17">
        <v>-2.25</v>
      </c>
      <c r="E17">
        <v>1.49E-2</v>
      </c>
    </row>
    <row r="18" spans="1:5">
      <c r="A18" t="s">
        <v>11</v>
      </c>
      <c r="B18" s="10">
        <v>0.2</v>
      </c>
      <c r="C18">
        <v>100</v>
      </c>
      <c r="D18">
        <v>-2</v>
      </c>
      <c r="E18">
        <v>5.1000000000000004E-3</v>
      </c>
    </row>
    <row r="19" spans="1:5">
      <c r="A19" t="s">
        <v>11</v>
      </c>
      <c r="B19" s="10">
        <v>0.2</v>
      </c>
      <c r="C19">
        <v>400</v>
      </c>
      <c r="D19">
        <v>-6</v>
      </c>
      <c r="E19">
        <v>1</v>
      </c>
    </row>
    <row r="20" spans="1:5">
      <c r="A20" t="s">
        <v>11</v>
      </c>
      <c r="B20" s="10">
        <v>0.2</v>
      </c>
      <c r="C20">
        <v>400</v>
      </c>
      <c r="D20">
        <v>-5.75</v>
      </c>
      <c r="E20">
        <v>1</v>
      </c>
    </row>
    <row r="21" spans="1:5">
      <c r="A21" t="s">
        <v>11</v>
      </c>
      <c r="B21" s="10">
        <v>0.2</v>
      </c>
      <c r="C21">
        <v>400</v>
      </c>
      <c r="D21">
        <v>-5.5</v>
      </c>
      <c r="E21">
        <v>1</v>
      </c>
    </row>
    <row r="22" spans="1:5">
      <c r="A22" t="s">
        <v>11</v>
      </c>
      <c r="B22" s="10">
        <v>0.2</v>
      </c>
      <c r="C22">
        <v>400</v>
      </c>
      <c r="D22">
        <v>-5.25</v>
      </c>
      <c r="E22">
        <v>0.99980000000000002</v>
      </c>
    </row>
    <row r="23" spans="1:5">
      <c r="A23" t="s">
        <v>11</v>
      </c>
      <c r="B23" s="10">
        <v>0.2</v>
      </c>
      <c r="C23">
        <v>400</v>
      </c>
      <c r="D23">
        <v>-5</v>
      </c>
      <c r="E23">
        <v>0.99950000000000006</v>
      </c>
    </row>
    <row r="24" spans="1:5">
      <c r="A24" t="s">
        <v>11</v>
      </c>
      <c r="B24" s="10">
        <v>0.2</v>
      </c>
      <c r="C24">
        <v>400</v>
      </c>
      <c r="D24">
        <v>-4.75</v>
      </c>
      <c r="E24">
        <v>0.99099999999999999</v>
      </c>
    </row>
    <row r="25" spans="1:5">
      <c r="A25" t="s">
        <v>11</v>
      </c>
      <c r="B25" s="10">
        <v>0.2</v>
      </c>
      <c r="C25">
        <v>400</v>
      </c>
      <c r="D25">
        <v>-4.5</v>
      </c>
      <c r="E25">
        <v>0.95799999999999996</v>
      </c>
    </row>
    <row r="26" spans="1:5">
      <c r="A26" t="s">
        <v>11</v>
      </c>
      <c r="B26" s="10">
        <v>0.2</v>
      </c>
      <c r="C26">
        <v>400</v>
      </c>
      <c r="D26">
        <v>-4.25</v>
      </c>
      <c r="E26">
        <v>0.85519999999999996</v>
      </c>
    </row>
    <row r="27" spans="1:5">
      <c r="A27" t="s">
        <v>11</v>
      </c>
      <c r="B27" s="10">
        <v>0.2</v>
      </c>
      <c r="C27">
        <v>400</v>
      </c>
      <c r="D27">
        <v>-4</v>
      </c>
      <c r="E27">
        <v>0.65539999999999998</v>
      </c>
    </row>
    <row r="28" spans="1:5">
      <c r="A28" t="s">
        <v>11</v>
      </c>
      <c r="B28" s="10">
        <v>0.2</v>
      </c>
      <c r="C28">
        <v>400</v>
      </c>
      <c r="D28">
        <v>-3.75</v>
      </c>
      <c r="E28">
        <v>0.39389999999999997</v>
      </c>
    </row>
    <row r="29" spans="1:5">
      <c r="A29" t="s">
        <v>11</v>
      </c>
      <c r="B29" s="10">
        <v>0.2</v>
      </c>
      <c r="C29">
        <v>400</v>
      </c>
      <c r="D29">
        <v>-3.5</v>
      </c>
      <c r="E29">
        <v>0.16839999999999999</v>
      </c>
    </row>
    <row r="30" spans="1:5">
      <c r="A30" t="s">
        <v>11</v>
      </c>
      <c r="B30" s="10">
        <v>0.2</v>
      </c>
      <c r="C30">
        <v>400</v>
      </c>
      <c r="D30">
        <v>-3.25</v>
      </c>
      <c r="E30">
        <v>5.3499999999999999E-2</v>
      </c>
    </row>
    <row r="31" spans="1:5">
      <c r="A31" t="s">
        <v>11</v>
      </c>
      <c r="B31" s="10">
        <v>0.2</v>
      </c>
      <c r="C31">
        <v>400</v>
      </c>
      <c r="D31">
        <v>-3</v>
      </c>
      <c r="E31">
        <v>1.4200000000000001E-2</v>
      </c>
    </row>
    <row r="32" spans="1:5">
      <c r="A32" t="s">
        <v>11</v>
      </c>
      <c r="B32" s="10">
        <v>0.2</v>
      </c>
      <c r="C32">
        <v>400</v>
      </c>
      <c r="D32">
        <v>-2.75</v>
      </c>
      <c r="E32">
        <v>2.3999999999999998E-3</v>
      </c>
    </row>
    <row r="33" spans="1:5">
      <c r="A33" t="s">
        <v>11</v>
      </c>
      <c r="B33" s="10">
        <v>0.2</v>
      </c>
      <c r="C33">
        <v>400</v>
      </c>
      <c r="D33">
        <v>-2.5</v>
      </c>
      <c r="E33">
        <v>1.4E-3</v>
      </c>
    </row>
    <row r="34" spans="1:5">
      <c r="A34" t="s">
        <v>11</v>
      </c>
      <c r="B34" s="10">
        <v>0.2</v>
      </c>
      <c r="C34">
        <v>400</v>
      </c>
      <c r="D34">
        <v>-2.25</v>
      </c>
      <c r="E34">
        <v>2.9999999999999997E-4</v>
      </c>
    </row>
    <row r="35" spans="1:5">
      <c r="A35" t="s">
        <v>11</v>
      </c>
      <c r="B35" s="10">
        <v>0.2</v>
      </c>
      <c r="C35">
        <v>400</v>
      </c>
      <c r="D35">
        <v>-2</v>
      </c>
      <c r="E35">
        <v>2.9999999999999997E-4</v>
      </c>
    </row>
    <row r="36" spans="1:5">
      <c r="A36" t="s">
        <v>11</v>
      </c>
      <c r="B36" s="10">
        <v>0.2</v>
      </c>
      <c r="C36">
        <v>1000</v>
      </c>
      <c r="D36">
        <v>-4.5</v>
      </c>
      <c r="E36">
        <v>0.99680000000000002</v>
      </c>
    </row>
    <row r="37" spans="1:5">
      <c r="A37" t="s">
        <v>11</v>
      </c>
      <c r="B37" s="10">
        <v>0.2</v>
      </c>
      <c r="C37">
        <v>1000</v>
      </c>
      <c r="D37">
        <v>-4.25</v>
      </c>
      <c r="E37">
        <v>0.95350000000000001</v>
      </c>
    </row>
    <row r="38" spans="1:5">
      <c r="A38" t="s">
        <v>11</v>
      </c>
      <c r="B38" s="10">
        <v>0.2</v>
      </c>
      <c r="C38">
        <v>1000</v>
      </c>
      <c r="D38">
        <v>-4</v>
      </c>
      <c r="E38">
        <v>0.75319999999999998</v>
      </c>
    </row>
    <row r="39" spans="1:5">
      <c r="A39" t="s">
        <v>11</v>
      </c>
      <c r="B39" s="10">
        <v>0.2</v>
      </c>
      <c r="C39">
        <v>1000</v>
      </c>
      <c r="D39">
        <v>-3.75</v>
      </c>
      <c r="E39">
        <v>0.3725</v>
      </c>
    </row>
    <row r="40" spans="1:5">
      <c r="A40" t="s">
        <v>11</v>
      </c>
      <c r="B40" s="10">
        <v>0.2</v>
      </c>
      <c r="C40">
        <v>1000</v>
      </c>
      <c r="D40">
        <v>-3.5</v>
      </c>
      <c r="E40">
        <v>9.5000000000000001E-2</v>
      </c>
    </row>
    <row r="41" spans="1:5">
      <c r="A41" t="s">
        <v>11</v>
      </c>
      <c r="B41" s="10">
        <v>0.2</v>
      </c>
      <c r="C41">
        <v>1000</v>
      </c>
      <c r="D41">
        <v>-3.25</v>
      </c>
      <c r="E41">
        <v>2.75E-2</v>
      </c>
    </row>
    <row r="42" spans="1:5">
      <c r="A42" t="s">
        <v>11</v>
      </c>
      <c r="B42" s="10">
        <v>0.2</v>
      </c>
      <c r="C42">
        <v>1000</v>
      </c>
      <c r="D42">
        <v>-3</v>
      </c>
      <c r="E42">
        <v>1.55E-2</v>
      </c>
    </row>
    <row r="43" spans="1:5">
      <c r="A43" t="s">
        <v>11</v>
      </c>
      <c r="B43" s="10">
        <v>0.2</v>
      </c>
      <c r="C43">
        <v>1000</v>
      </c>
      <c r="D43">
        <v>-2.75</v>
      </c>
      <c r="E43">
        <v>5.7999999999999996E-3</v>
      </c>
    </row>
    <row r="44" spans="1:5">
      <c r="A44" t="s">
        <v>11</v>
      </c>
      <c r="B44" s="10">
        <v>0.2</v>
      </c>
      <c r="C44">
        <v>1000</v>
      </c>
      <c r="D44">
        <v>-2.5</v>
      </c>
      <c r="E44">
        <v>2.8E-3</v>
      </c>
    </row>
    <row r="45" spans="1:5">
      <c r="A45" t="s">
        <v>11</v>
      </c>
      <c r="B45" s="10">
        <v>0.2</v>
      </c>
      <c r="C45">
        <v>1000</v>
      </c>
      <c r="D45">
        <v>-2.25</v>
      </c>
      <c r="E45">
        <v>1E-3</v>
      </c>
    </row>
    <row r="46" spans="1:5">
      <c r="A46" t="s">
        <v>11</v>
      </c>
      <c r="B46" s="10">
        <v>0.2</v>
      </c>
      <c r="C46">
        <v>2000</v>
      </c>
      <c r="D46">
        <v>-4.5</v>
      </c>
      <c r="E46">
        <v>0.99980000000000002</v>
      </c>
    </row>
    <row r="47" spans="1:5">
      <c r="A47" t="s">
        <v>11</v>
      </c>
      <c r="B47" s="10">
        <v>0.2</v>
      </c>
      <c r="C47">
        <v>2000</v>
      </c>
      <c r="D47">
        <v>-4.25</v>
      </c>
      <c r="E47">
        <v>0.99150000000000005</v>
      </c>
    </row>
    <row r="48" spans="1:5">
      <c r="A48" t="s">
        <v>11</v>
      </c>
      <c r="B48" s="10">
        <v>0.2</v>
      </c>
      <c r="C48">
        <v>2000</v>
      </c>
      <c r="D48">
        <v>-4</v>
      </c>
      <c r="E48">
        <v>0.83630000000000004</v>
      </c>
    </row>
    <row r="49" spans="1:5">
      <c r="A49" t="s">
        <v>11</v>
      </c>
      <c r="B49" s="10">
        <v>0.2</v>
      </c>
      <c r="C49">
        <v>2000</v>
      </c>
      <c r="D49">
        <v>-3.75</v>
      </c>
      <c r="E49">
        <v>0.3473</v>
      </c>
    </row>
    <row r="50" spans="1:5">
      <c r="A50" t="s">
        <v>11</v>
      </c>
      <c r="B50" s="10">
        <v>0.2</v>
      </c>
      <c r="C50">
        <v>2000</v>
      </c>
      <c r="D50">
        <v>-3.5</v>
      </c>
      <c r="E50">
        <v>0.09</v>
      </c>
    </row>
    <row r="51" spans="1:5">
      <c r="A51" t="s">
        <v>11</v>
      </c>
      <c r="B51" s="10">
        <v>0.2</v>
      </c>
      <c r="C51">
        <v>2000</v>
      </c>
      <c r="D51">
        <v>-3.25</v>
      </c>
      <c r="E51">
        <v>3.7699999999999997E-2</v>
      </c>
    </row>
    <row r="52" spans="1:5">
      <c r="A52" t="s">
        <v>11</v>
      </c>
      <c r="B52" s="10">
        <v>0.2</v>
      </c>
      <c r="C52">
        <v>2000</v>
      </c>
      <c r="D52">
        <v>-3</v>
      </c>
      <c r="E52">
        <v>2.1499999999999998E-2</v>
      </c>
    </row>
    <row r="53" spans="1:5">
      <c r="A53" t="s">
        <v>11</v>
      </c>
      <c r="B53" s="10">
        <v>0.2</v>
      </c>
      <c r="C53">
        <v>2000</v>
      </c>
      <c r="D53">
        <v>-2.75</v>
      </c>
      <c r="E53">
        <v>1.01E-2</v>
      </c>
    </row>
    <row r="54" spans="1:5">
      <c r="A54" t="s">
        <v>11</v>
      </c>
      <c r="B54" s="10">
        <v>0.2</v>
      </c>
      <c r="C54">
        <v>2000</v>
      </c>
      <c r="D54">
        <v>-2.5</v>
      </c>
      <c r="E54">
        <v>4.5999999999999999E-3</v>
      </c>
    </row>
    <row r="55" spans="1:5">
      <c r="A55" t="s">
        <v>11</v>
      </c>
      <c r="B55" s="10">
        <v>0.2</v>
      </c>
      <c r="C55">
        <v>2000</v>
      </c>
      <c r="D55">
        <v>-2.25</v>
      </c>
      <c r="E55">
        <v>1.6000000000000001E-3</v>
      </c>
    </row>
    <row r="56" spans="1:5">
      <c r="A56" t="s">
        <v>11</v>
      </c>
      <c r="B56" s="10">
        <v>0.33333333333333331</v>
      </c>
      <c r="C56">
        <v>100</v>
      </c>
      <c r="D56">
        <v>-4</v>
      </c>
      <c r="E56">
        <v>0.99880000000000002</v>
      </c>
    </row>
    <row r="57" spans="1:5">
      <c r="A57" t="s">
        <v>11</v>
      </c>
      <c r="B57" s="10">
        <v>0.33333333333333331</v>
      </c>
      <c r="C57">
        <v>100</v>
      </c>
      <c r="D57">
        <v>-3.75</v>
      </c>
      <c r="E57">
        <v>0.99980000000000002</v>
      </c>
    </row>
    <row r="58" spans="1:5">
      <c r="A58" t="s">
        <v>11</v>
      </c>
      <c r="B58" s="10">
        <v>0.33333333333333331</v>
      </c>
      <c r="C58">
        <v>100</v>
      </c>
      <c r="D58">
        <v>-3.5</v>
      </c>
      <c r="E58">
        <v>0.99719999999999998</v>
      </c>
    </row>
    <row r="59" spans="1:5">
      <c r="A59" t="s">
        <v>11</v>
      </c>
      <c r="B59" s="10">
        <v>0.33333333333333331</v>
      </c>
      <c r="C59">
        <v>100</v>
      </c>
      <c r="D59">
        <v>-3.25</v>
      </c>
      <c r="E59">
        <v>0.99580000000000002</v>
      </c>
    </row>
    <row r="60" spans="1:5">
      <c r="A60" t="s">
        <v>11</v>
      </c>
      <c r="B60" s="10">
        <v>0.33333333333333331</v>
      </c>
      <c r="C60">
        <v>100</v>
      </c>
      <c r="D60">
        <v>-3</v>
      </c>
      <c r="E60">
        <v>0.99180000000000001</v>
      </c>
    </row>
    <row r="61" spans="1:5">
      <c r="A61" t="s">
        <v>11</v>
      </c>
      <c r="B61" s="10">
        <v>0.33333333333333331</v>
      </c>
      <c r="C61">
        <v>100</v>
      </c>
      <c r="D61">
        <v>-2.75</v>
      </c>
      <c r="E61">
        <v>0.97299999999999998</v>
      </c>
    </row>
    <row r="62" spans="1:5">
      <c r="A62" t="s">
        <v>11</v>
      </c>
      <c r="B62" s="10">
        <v>0.33333333333333331</v>
      </c>
      <c r="C62">
        <v>100</v>
      </c>
      <c r="D62">
        <v>-2.5</v>
      </c>
      <c r="E62">
        <v>0.95530000000000004</v>
      </c>
    </row>
    <row r="63" spans="1:5">
      <c r="A63" t="s">
        <v>11</v>
      </c>
      <c r="B63" s="10">
        <v>0.33333333333333331</v>
      </c>
      <c r="C63">
        <v>100</v>
      </c>
      <c r="D63">
        <v>-2.25</v>
      </c>
      <c r="E63">
        <v>0.92030000000000001</v>
      </c>
    </row>
    <row r="64" spans="1:5">
      <c r="A64" t="s">
        <v>11</v>
      </c>
      <c r="B64" s="10">
        <v>0.33333333333333331</v>
      </c>
      <c r="C64">
        <v>100</v>
      </c>
      <c r="D64">
        <v>-2</v>
      </c>
      <c r="E64">
        <v>0.875</v>
      </c>
    </row>
    <row r="65" spans="1:5">
      <c r="A65" t="s">
        <v>11</v>
      </c>
      <c r="B65" s="10">
        <v>0.33333333333333331</v>
      </c>
      <c r="C65">
        <v>100</v>
      </c>
      <c r="D65">
        <v>-1.75</v>
      </c>
      <c r="E65">
        <v>0.79569999999999996</v>
      </c>
    </row>
    <row r="66" spans="1:5">
      <c r="A66" t="s">
        <v>11</v>
      </c>
      <c r="B66" s="10">
        <v>0.33333333333333331</v>
      </c>
      <c r="C66">
        <v>100</v>
      </c>
      <c r="D66">
        <v>-1.5</v>
      </c>
      <c r="E66">
        <v>0.68930000000000002</v>
      </c>
    </row>
    <row r="67" spans="1:5">
      <c r="A67" t="s">
        <v>11</v>
      </c>
      <c r="B67" s="10">
        <v>0.33333333333333331</v>
      </c>
      <c r="C67">
        <v>100</v>
      </c>
      <c r="D67">
        <v>-1.25</v>
      </c>
      <c r="E67">
        <v>0.57599999999999996</v>
      </c>
    </row>
    <row r="68" spans="1:5">
      <c r="A68" t="s">
        <v>11</v>
      </c>
      <c r="B68" s="10">
        <v>0.33333333333333331</v>
      </c>
      <c r="C68">
        <v>100</v>
      </c>
      <c r="D68">
        <v>-1</v>
      </c>
      <c r="E68">
        <v>0.46829999999999999</v>
      </c>
    </row>
    <row r="69" spans="1:5">
      <c r="A69" t="s">
        <v>11</v>
      </c>
      <c r="B69" s="10">
        <v>0.33333333333333331</v>
      </c>
      <c r="C69">
        <v>100</v>
      </c>
      <c r="D69">
        <v>-0.75</v>
      </c>
      <c r="E69">
        <v>0.3513</v>
      </c>
    </row>
    <row r="70" spans="1:5">
      <c r="A70" t="s">
        <v>11</v>
      </c>
      <c r="B70" s="10">
        <v>0.33333333333333331</v>
      </c>
      <c r="C70">
        <v>100</v>
      </c>
      <c r="D70">
        <v>-0.5</v>
      </c>
      <c r="E70">
        <v>0.23250000000000001</v>
      </c>
    </row>
    <row r="71" spans="1:5">
      <c r="A71" t="s">
        <v>11</v>
      </c>
      <c r="B71" s="10">
        <v>0.33333333333333331</v>
      </c>
      <c r="C71">
        <v>100</v>
      </c>
      <c r="D71">
        <v>-0.25</v>
      </c>
      <c r="E71">
        <v>0.15</v>
      </c>
    </row>
    <row r="72" spans="1:5">
      <c r="A72" t="s">
        <v>11</v>
      </c>
      <c r="B72" s="10">
        <v>0.33333333333333331</v>
      </c>
      <c r="C72">
        <v>100</v>
      </c>
      <c r="D72">
        <v>0</v>
      </c>
      <c r="E72">
        <v>7.9000000000000001E-2</v>
      </c>
    </row>
    <row r="73" spans="1:5">
      <c r="A73" t="s">
        <v>11</v>
      </c>
      <c r="B73" s="10">
        <v>0.33333333333333331</v>
      </c>
      <c r="C73">
        <v>100</v>
      </c>
      <c r="D73">
        <v>0.25</v>
      </c>
      <c r="E73" s="6">
        <v>4.7300000000000002E-2</v>
      </c>
    </row>
    <row r="74" spans="1:5">
      <c r="A74" t="s">
        <v>11</v>
      </c>
      <c r="B74" s="10">
        <v>0.33333333333333331</v>
      </c>
      <c r="C74">
        <v>100</v>
      </c>
      <c r="D74">
        <v>0.5</v>
      </c>
      <c r="E74">
        <v>2.2499999999999999E-2</v>
      </c>
    </row>
    <row r="75" spans="1:5">
      <c r="A75" t="s">
        <v>11</v>
      </c>
      <c r="B75" s="10">
        <v>0.33333333333333331</v>
      </c>
      <c r="C75">
        <v>100</v>
      </c>
      <c r="D75">
        <v>0.75</v>
      </c>
      <c r="E75">
        <v>1.1299999999999999E-2</v>
      </c>
    </row>
    <row r="76" spans="1:5">
      <c r="A76" t="s">
        <v>11</v>
      </c>
      <c r="B76" s="10">
        <v>0.33333333333333331</v>
      </c>
      <c r="C76">
        <v>100</v>
      </c>
      <c r="D76">
        <v>1</v>
      </c>
      <c r="E76">
        <v>4.4999999999999997E-3</v>
      </c>
    </row>
    <row r="77" spans="1:5">
      <c r="A77" t="s">
        <v>11</v>
      </c>
      <c r="B77" s="10">
        <v>0.33333333333333331</v>
      </c>
      <c r="C77">
        <v>100</v>
      </c>
      <c r="D77">
        <v>1.25</v>
      </c>
      <c r="E77">
        <v>1.8E-3</v>
      </c>
    </row>
    <row r="78" spans="1:5">
      <c r="A78" t="s">
        <v>11</v>
      </c>
      <c r="B78" s="10">
        <v>0.33333333333333331</v>
      </c>
      <c r="C78">
        <v>100</v>
      </c>
      <c r="D78">
        <v>1.5</v>
      </c>
      <c r="E78">
        <v>1E-3</v>
      </c>
    </row>
    <row r="79" spans="1:5">
      <c r="A79" t="s">
        <v>11</v>
      </c>
      <c r="B79" s="10">
        <v>0.33333333333333331</v>
      </c>
      <c r="C79">
        <v>100</v>
      </c>
      <c r="D79">
        <v>1.75</v>
      </c>
      <c r="E79">
        <v>5.0000000000000001E-4</v>
      </c>
    </row>
    <row r="80" spans="1:5">
      <c r="A80" t="s">
        <v>11</v>
      </c>
      <c r="B80" s="10">
        <v>0.33333333333333331</v>
      </c>
      <c r="C80">
        <v>100</v>
      </c>
      <c r="D80">
        <v>2</v>
      </c>
      <c r="E80">
        <v>8.0000000000000004E-4</v>
      </c>
    </row>
    <row r="81" spans="1:5">
      <c r="A81" t="s">
        <v>11</v>
      </c>
      <c r="B81" s="10">
        <v>0.33333333333333331</v>
      </c>
      <c r="C81">
        <v>400</v>
      </c>
      <c r="D81">
        <v>-4</v>
      </c>
      <c r="E81">
        <v>1</v>
      </c>
    </row>
    <row r="82" spans="1:5">
      <c r="A82" t="s">
        <v>11</v>
      </c>
      <c r="B82" s="10">
        <v>0.33333333333333331</v>
      </c>
      <c r="C82">
        <v>400</v>
      </c>
      <c r="D82">
        <v>-3.75</v>
      </c>
      <c r="E82">
        <v>1</v>
      </c>
    </row>
    <row r="83" spans="1:5">
      <c r="A83" t="s">
        <v>11</v>
      </c>
      <c r="B83" s="10">
        <v>0.33333333333333331</v>
      </c>
      <c r="C83">
        <v>400</v>
      </c>
      <c r="D83">
        <v>-3.5</v>
      </c>
      <c r="E83">
        <v>1</v>
      </c>
    </row>
    <row r="84" spans="1:5">
      <c r="A84" t="s">
        <v>11</v>
      </c>
      <c r="B84" s="10">
        <v>0.33333333333333331</v>
      </c>
      <c r="C84">
        <v>400</v>
      </c>
      <c r="D84">
        <v>-3.25</v>
      </c>
      <c r="E84">
        <v>1</v>
      </c>
    </row>
    <row r="85" spans="1:5">
      <c r="A85" t="s">
        <v>11</v>
      </c>
      <c r="B85" s="10">
        <v>0.33333333333333331</v>
      </c>
      <c r="C85">
        <v>400</v>
      </c>
      <c r="D85">
        <v>-3</v>
      </c>
      <c r="E85">
        <v>1</v>
      </c>
    </row>
    <row r="86" spans="1:5">
      <c r="A86" t="s">
        <v>11</v>
      </c>
      <c r="B86" s="10">
        <v>0.33333333333333331</v>
      </c>
      <c r="C86">
        <v>400</v>
      </c>
      <c r="D86">
        <v>-2.75</v>
      </c>
      <c r="E86">
        <v>1</v>
      </c>
    </row>
    <row r="87" spans="1:5">
      <c r="A87" t="s">
        <v>11</v>
      </c>
      <c r="B87" s="10">
        <v>0.33333333333333331</v>
      </c>
      <c r="C87">
        <v>400</v>
      </c>
      <c r="D87">
        <v>-2.5</v>
      </c>
      <c r="E87">
        <v>1</v>
      </c>
    </row>
    <row r="88" spans="1:5">
      <c r="A88" t="s">
        <v>11</v>
      </c>
      <c r="B88" s="10">
        <v>0.33333333333333331</v>
      </c>
      <c r="C88">
        <v>400</v>
      </c>
      <c r="D88">
        <v>-2.25</v>
      </c>
      <c r="E88">
        <v>0.995</v>
      </c>
    </row>
    <row r="89" spans="1:5">
      <c r="A89" t="s">
        <v>11</v>
      </c>
      <c r="B89" s="10">
        <v>0.33333333333333331</v>
      </c>
      <c r="C89">
        <v>400</v>
      </c>
      <c r="D89">
        <v>-2</v>
      </c>
      <c r="E89">
        <v>0.98350000000000004</v>
      </c>
    </row>
    <row r="90" spans="1:5">
      <c r="A90" t="s">
        <v>11</v>
      </c>
      <c r="B90" s="10">
        <v>0.33333333333333331</v>
      </c>
      <c r="C90">
        <v>400</v>
      </c>
      <c r="D90">
        <v>-1.75</v>
      </c>
      <c r="E90">
        <v>0.93069999999999997</v>
      </c>
    </row>
    <row r="91" spans="1:5">
      <c r="A91" t="s">
        <v>11</v>
      </c>
      <c r="B91" s="10">
        <v>0.33333333333333331</v>
      </c>
      <c r="C91">
        <v>400</v>
      </c>
      <c r="D91">
        <v>-1.5</v>
      </c>
      <c r="E91">
        <v>0.80669999999999997</v>
      </c>
    </row>
    <row r="92" spans="1:5">
      <c r="A92" t="s">
        <v>11</v>
      </c>
      <c r="B92" s="10">
        <v>0.33333333333333331</v>
      </c>
      <c r="C92">
        <v>400</v>
      </c>
      <c r="D92">
        <v>-1.25</v>
      </c>
      <c r="E92">
        <v>0.61699999999999999</v>
      </c>
    </row>
    <row r="93" spans="1:5">
      <c r="A93" t="s">
        <v>11</v>
      </c>
      <c r="B93" s="10">
        <v>0.33333333333333331</v>
      </c>
      <c r="C93">
        <v>400</v>
      </c>
      <c r="D93">
        <v>-1</v>
      </c>
      <c r="E93">
        <v>0.37</v>
      </c>
    </row>
    <row r="94" spans="1:5">
      <c r="A94" t="s">
        <v>11</v>
      </c>
      <c r="B94" s="10">
        <v>0.33333333333333331</v>
      </c>
      <c r="C94">
        <v>400</v>
      </c>
      <c r="D94">
        <v>-0.75</v>
      </c>
      <c r="E94">
        <v>0.17499999999999999</v>
      </c>
    </row>
    <row r="95" spans="1:5">
      <c r="A95" t="s">
        <v>11</v>
      </c>
      <c r="B95" s="10">
        <v>0.33333333333333331</v>
      </c>
      <c r="C95">
        <v>400</v>
      </c>
      <c r="D95">
        <v>-0.5</v>
      </c>
      <c r="E95">
        <v>5.0999999999999997E-2</v>
      </c>
    </row>
    <row r="96" spans="1:5">
      <c r="A96" t="s">
        <v>11</v>
      </c>
      <c r="B96" s="10">
        <v>0.33333333333333331</v>
      </c>
      <c r="C96">
        <v>400</v>
      </c>
      <c r="D96">
        <v>-0.25</v>
      </c>
      <c r="E96">
        <v>1.43E-2</v>
      </c>
    </row>
    <row r="97" spans="1:5">
      <c r="A97" t="s">
        <v>11</v>
      </c>
      <c r="B97" s="10">
        <v>0.33333333333333331</v>
      </c>
      <c r="C97">
        <v>400</v>
      </c>
      <c r="D97">
        <v>0</v>
      </c>
      <c r="E97">
        <v>1.2999999999999999E-3</v>
      </c>
    </row>
    <row r="98" spans="1:5">
      <c r="A98" t="s">
        <v>11</v>
      </c>
      <c r="B98" s="10">
        <v>0.33333333333333331</v>
      </c>
      <c r="C98">
        <v>400</v>
      </c>
      <c r="D98">
        <v>0.25</v>
      </c>
      <c r="E98">
        <v>2.9999999999999997E-4</v>
      </c>
    </row>
    <row r="99" spans="1:5">
      <c r="A99" t="s">
        <v>11</v>
      </c>
      <c r="B99" s="10">
        <v>0.33333333333333331</v>
      </c>
      <c r="C99">
        <v>400</v>
      </c>
      <c r="D99">
        <v>0.5</v>
      </c>
      <c r="E99">
        <v>0</v>
      </c>
    </row>
    <row r="100" spans="1:5">
      <c r="A100" t="s">
        <v>11</v>
      </c>
      <c r="B100" s="10">
        <v>0.33333333333333331</v>
      </c>
      <c r="C100">
        <v>400</v>
      </c>
      <c r="D100">
        <v>0.75</v>
      </c>
      <c r="E100">
        <v>0</v>
      </c>
    </row>
    <row r="101" spans="1:5">
      <c r="A101" t="s">
        <v>11</v>
      </c>
      <c r="B101" s="10">
        <v>0.33333333333333331</v>
      </c>
      <c r="C101">
        <v>400</v>
      </c>
      <c r="D101">
        <v>1</v>
      </c>
      <c r="E101">
        <v>0</v>
      </c>
    </row>
    <row r="102" spans="1:5">
      <c r="A102" t="s">
        <v>11</v>
      </c>
      <c r="B102" s="10">
        <v>0.33333333333333331</v>
      </c>
      <c r="C102">
        <v>1000</v>
      </c>
      <c r="D102">
        <v>-3</v>
      </c>
      <c r="E102">
        <v>1</v>
      </c>
    </row>
    <row r="103" spans="1:5">
      <c r="A103" t="s">
        <v>11</v>
      </c>
      <c r="B103" s="10">
        <v>0.33333333333333331</v>
      </c>
      <c r="C103">
        <v>1000</v>
      </c>
      <c r="D103">
        <v>-2.75</v>
      </c>
      <c r="E103">
        <v>1</v>
      </c>
    </row>
    <row r="104" spans="1:5">
      <c r="A104" t="s">
        <v>11</v>
      </c>
      <c r="B104" s="10">
        <v>0.33333333333333331</v>
      </c>
      <c r="C104">
        <v>1000</v>
      </c>
      <c r="D104">
        <v>-2.5</v>
      </c>
      <c r="E104">
        <v>1</v>
      </c>
    </row>
    <row r="105" spans="1:5">
      <c r="A105" t="s">
        <v>11</v>
      </c>
      <c r="B105" s="10">
        <v>0.33333333333333331</v>
      </c>
      <c r="C105">
        <v>1000</v>
      </c>
      <c r="D105">
        <v>-2.25</v>
      </c>
      <c r="E105">
        <v>1</v>
      </c>
    </row>
    <row r="106" spans="1:5">
      <c r="A106" t="s">
        <v>11</v>
      </c>
      <c r="B106" s="10">
        <v>0.33333333333333331</v>
      </c>
      <c r="C106">
        <v>1000</v>
      </c>
      <c r="D106">
        <v>-2</v>
      </c>
      <c r="E106">
        <v>0.999</v>
      </c>
    </row>
    <row r="107" spans="1:5">
      <c r="A107" t="s">
        <v>11</v>
      </c>
      <c r="B107" s="10">
        <v>0.33333333333333331</v>
      </c>
      <c r="C107">
        <v>1000</v>
      </c>
      <c r="D107">
        <v>-1.75</v>
      </c>
      <c r="E107">
        <v>0.98819999999999997</v>
      </c>
    </row>
    <row r="108" spans="1:5">
      <c r="A108" t="s">
        <v>11</v>
      </c>
      <c r="B108" s="10">
        <v>0.33333333333333331</v>
      </c>
      <c r="C108">
        <v>1000</v>
      </c>
      <c r="D108">
        <v>-1.5</v>
      </c>
      <c r="E108">
        <v>0.9153</v>
      </c>
    </row>
    <row r="109" spans="1:5">
      <c r="A109" t="s">
        <v>11</v>
      </c>
      <c r="B109" s="10">
        <v>0.33333333333333331</v>
      </c>
      <c r="C109">
        <v>1000</v>
      </c>
      <c r="D109">
        <v>-1.25</v>
      </c>
      <c r="E109">
        <v>0.66649999999999998</v>
      </c>
    </row>
    <row r="110" spans="1:5">
      <c r="A110" t="s">
        <v>11</v>
      </c>
      <c r="B110" s="10">
        <v>0.33333333333333331</v>
      </c>
      <c r="C110">
        <v>1000</v>
      </c>
      <c r="D110">
        <v>-1</v>
      </c>
      <c r="E110">
        <v>0.30780000000000002</v>
      </c>
    </row>
    <row r="111" spans="1:5">
      <c r="A111" t="s">
        <v>11</v>
      </c>
      <c r="B111" s="10">
        <v>0.33333333333333331</v>
      </c>
      <c r="C111">
        <v>1000</v>
      </c>
      <c r="D111">
        <v>-0.75</v>
      </c>
      <c r="E111">
        <v>6.7299999999999999E-2</v>
      </c>
    </row>
    <row r="112" spans="1:5">
      <c r="A112" t="s">
        <v>11</v>
      </c>
      <c r="B112" s="10">
        <v>0.33333333333333331</v>
      </c>
      <c r="C112">
        <v>1000</v>
      </c>
      <c r="D112">
        <v>-0.5</v>
      </c>
      <c r="E112">
        <v>6.7000000000000002E-3</v>
      </c>
    </row>
    <row r="113" spans="1:5">
      <c r="A113" t="s">
        <v>11</v>
      </c>
      <c r="B113" s="10">
        <v>0.33333333333333331</v>
      </c>
      <c r="C113">
        <v>1000</v>
      </c>
      <c r="D113">
        <v>-0.25</v>
      </c>
      <c r="E113">
        <v>0</v>
      </c>
    </row>
    <row r="114" spans="1:5">
      <c r="A114" t="s">
        <v>11</v>
      </c>
      <c r="B114" s="10">
        <v>0.33333333333333331</v>
      </c>
      <c r="C114">
        <v>1000</v>
      </c>
      <c r="D114">
        <v>0</v>
      </c>
      <c r="E114">
        <v>0</v>
      </c>
    </row>
    <row r="115" spans="1:5">
      <c r="A115" t="s">
        <v>11</v>
      </c>
      <c r="B115" s="10">
        <v>0.33333333333333331</v>
      </c>
      <c r="C115">
        <v>2000</v>
      </c>
      <c r="D115">
        <v>-2.5</v>
      </c>
      <c r="E115">
        <v>1</v>
      </c>
    </row>
    <row r="116" spans="1:5">
      <c r="A116" t="s">
        <v>11</v>
      </c>
      <c r="B116" s="10">
        <v>0.33333333333333331</v>
      </c>
      <c r="C116">
        <v>2000</v>
      </c>
      <c r="D116">
        <v>-2.25</v>
      </c>
      <c r="E116">
        <v>1</v>
      </c>
    </row>
    <row r="117" spans="1:5">
      <c r="A117" t="s">
        <v>11</v>
      </c>
      <c r="B117" s="10">
        <v>0.33333333333333331</v>
      </c>
      <c r="C117">
        <v>2000</v>
      </c>
      <c r="D117">
        <v>-2</v>
      </c>
      <c r="E117">
        <v>1</v>
      </c>
    </row>
    <row r="118" spans="1:5">
      <c r="A118" t="s">
        <v>11</v>
      </c>
      <c r="B118" s="10">
        <v>0.33333333333333331</v>
      </c>
      <c r="C118">
        <v>2000</v>
      </c>
      <c r="D118">
        <v>-1.75</v>
      </c>
      <c r="E118">
        <v>0.99950000000000006</v>
      </c>
    </row>
    <row r="119" spans="1:5">
      <c r="A119" t="s">
        <v>11</v>
      </c>
      <c r="B119" s="10">
        <v>0.33333333333333331</v>
      </c>
      <c r="C119">
        <v>2000</v>
      </c>
      <c r="D119">
        <v>-1.5</v>
      </c>
      <c r="E119">
        <v>0.97119999999999995</v>
      </c>
    </row>
    <row r="120" spans="1:5">
      <c r="A120" t="s">
        <v>11</v>
      </c>
      <c r="B120" s="10">
        <v>0.33333333333333331</v>
      </c>
      <c r="C120">
        <v>2000</v>
      </c>
      <c r="D120">
        <v>-1.25</v>
      </c>
      <c r="E120">
        <v>0.74219999999999997</v>
      </c>
    </row>
    <row r="121" spans="1:5">
      <c r="A121" t="s">
        <v>11</v>
      </c>
      <c r="B121" s="10">
        <v>0.33333333333333331</v>
      </c>
      <c r="C121">
        <v>2000</v>
      </c>
      <c r="D121">
        <v>-1</v>
      </c>
      <c r="E121">
        <v>0.2283</v>
      </c>
    </row>
    <row r="122" spans="1:5">
      <c r="A122" t="s">
        <v>11</v>
      </c>
      <c r="B122" s="10">
        <v>0.33333333333333331</v>
      </c>
      <c r="C122">
        <v>2000</v>
      </c>
      <c r="D122">
        <v>-0.75</v>
      </c>
      <c r="E122">
        <v>1.6299999999999999E-2</v>
      </c>
    </row>
    <row r="123" spans="1:5">
      <c r="A123" t="s">
        <v>11</v>
      </c>
      <c r="B123" s="10">
        <v>0.33333333333333331</v>
      </c>
      <c r="C123">
        <v>2000</v>
      </c>
      <c r="D123">
        <v>-0.5</v>
      </c>
      <c r="E123">
        <v>5.0000000000000001E-4</v>
      </c>
    </row>
    <row r="124" spans="1:5">
      <c r="A124" t="s">
        <v>11</v>
      </c>
      <c r="B124" s="10">
        <v>0.33333333333333331</v>
      </c>
      <c r="C124">
        <v>2000</v>
      </c>
      <c r="D124">
        <v>-0.25</v>
      </c>
      <c r="E124">
        <v>0</v>
      </c>
    </row>
    <row r="125" spans="1:5">
      <c r="A125" t="s">
        <v>11</v>
      </c>
      <c r="B125" s="10">
        <v>0.33333333333333331</v>
      </c>
      <c r="C125">
        <v>4000</v>
      </c>
      <c r="D125">
        <v>-2</v>
      </c>
      <c r="E125">
        <v>1</v>
      </c>
    </row>
    <row r="126" spans="1:5">
      <c r="A126" t="s">
        <v>11</v>
      </c>
      <c r="B126" s="10">
        <v>0.33333333333333331</v>
      </c>
      <c r="C126">
        <v>4000</v>
      </c>
      <c r="D126">
        <v>-1.75</v>
      </c>
      <c r="E126">
        <v>1</v>
      </c>
    </row>
    <row r="127" spans="1:5">
      <c r="A127" t="s">
        <v>11</v>
      </c>
      <c r="B127" s="10">
        <v>0.33333333333333331</v>
      </c>
      <c r="C127">
        <v>4000</v>
      </c>
      <c r="D127">
        <v>-1.5</v>
      </c>
      <c r="E127">
        <v>0.99650000000000005</v>
      </c>
    </row>
    <row r="128" spans="1:5">
      <c r="A128" t="s">
        <v>11</v>
      </c>
      <c r="B128" s="10">
        <v>0.33333333333333331</v>
      </c>
      <c r="C128">
        <v>4000</v>
      </c>
      <c r="D128">
        <v>-1.25</v>
      </c>
      <c r="E128">
        <v>0.79049999999999998</v>
      </c>
    </row>
    <row r="129" spans="1:5">
      <c r="A129" t="s">
        <v>11</v>
      </c>
      <c r="B129" s="10">
        <v>0.33333333333333331</v>
      </c>
      <c r="C129">
        <v>4000</v>
      </c>
      <c r="D129">
        <v>-1</v>
      </c>
      <c r="E129">
        <v>0.13700000000000001</v>
      </c>
    </row>
    <row r="130" spans="1:5">
      <c r="A130" t="s">
        <v>11</v>
      </c>
      <c r="B130" s="10">
        <v>0.33333333333333331</v>
      </c>
      <c r="C130">
        <v>4000</v>
      </c>
      <c r="D130">
        <v>-0.75</v>
      </c>
      <c r="E130">
        <v>2E-3</v>
      </c>
    </row>
    <row r="131" spans="1:5">
      <c r="A131" t="s">
        <v>11</v>
      </c>
      <c r="B131" s="10">
        <v>0.33333333333333331</v>
      </c>
      <c r="C131">
        <v>4000</v>
      </c>
      <c r="D131">
        <v>-0.5</v>
      </c>
      <c r="E131">
        <v>0</v>
      </c>
    </row>
    <row r="132" spans="1:5">
      <c r="A132" t="s">
        <v>11</v>
      </c>
      <c r="B132" s="10">
        <v>0.33333333333333331</v>
      </c>
      <c r="C132">
        <v>4000</v>
      </c>
      <c r="D132">
        <v>-0.25</v>
      </c>
      <c r="E132">
        <v>0</v>
      </c>
    </row>
    <row r="133" spans="1:5">
      <c r="A133" t="s">
        <v>11</v>
      </c>
      <c r="B133" s="10">
        <v>0.4</v>
      </c>
      <c r="C133">
        <v>100</v>
      </c>
      <c r="D133">
        <v>-1</v>
      </c>
      <c r="E133">
        <v>0.93300000000000005</v>
      </c>
    </row>
    <row r="134" spans="1:5">
      <c r="A134" t="s">
        <v>11</v>
      </c>
      <c r="B134" s="10">
        <v>0.4</v>
      </c>
      <c r="C134">
        <v>100</v>
      </c>
      <c r="D134">
        <v>-0.75</v>
      </c>
      <c r="E134">
        <v>0.88119999999999998</v>
      </c>
    </row>
    <row r="135" spans="1:5">
      <c r="A135" t="s">
        <v>11</v>
      </c>
      <c r="B135" s="10">
        <v>0.4</v>
      </c>
      <c r="C135">
        <v>100</v>
      </c>
      <c r="D135">
        <v>-0.5</v>
      </c>
      <c r="E135">
        <v>0.82430000000000003</v>
      </c>
    </row>
    <row r="136" spans="1:5">
      <c r="A136" t="s">
        <v>11</v>
      </c>
      <c r="B136" s="10">
        <v>0.4</v>
      </c>
      <c r="C136">
        <v>100</v>
      </c>
      <c r="D136">
        <v>-0.25</v>
      </c>
      <c r="E136">
        <v>0.72650000000000003</v>
      </c>
    </row>
    <row r="137" spans="1:5">
      <c r="A137" t="s">
        <v>11</v>
      </c>
      <c r="B137" s="10">
        <v>0.4</v>
      </c>
      <c r="C137">
        <v>100</v>
      </c>
      <c r="D137">
        <v>0</v>
      </c>
      <c r="E137">
        <v>0.63249999999999995</v>
      </c>
    </row>
    <row r="138" spans="1:5">
      <c r="A138" t="s">
        <v>11</v>
      </c>
      <c r="B138" s="10">
        <v>0.4</v>
      </c>
      <c r="C138">
        <v>100</v>
      </c>
      <c r="D138">
        <v>0.25</v>
      </c>
      <c r="E138">
        <v>0.50219999999999998</v>
      </c>
    </row>
    <row r="139" spans="1:5">
      <c r="A139" t="s">
        <v>11</v>
      </c>
      <c r="B139" s="10">
        <v>0.4</v>
      </c>
      <c r="C139">
        <v>100</v>
      </c>
      <c r="D139">
        <v>0.5</v>
      </c>
      <c r="E139">
        <v>0.38819999999999999</v>
      </c>
    </row>
    <row r="140" spans="1:5">
      <c r="A140" t="s">
        <v>11</v>
      </c>
      <c r="B140" s="10">
        <v>0.4</v>
      </c>
      <c r="C140">
        <v>100</v>
      </c>
      <c r="D140">
        <v>0.75</v>
      </c>
      <c r="E140">
        <v>0.2707</v>
      </c>
    </row>
    <row r="141" spans="1:5">
      <c r="A141" t="s">
        <v>11</v>
      </c>
      <c r="B141" s="10">
        <v>0.4</v>
      </c>
      <c r="C141">
        <v>100</v>
      </c>
      <c r="D141">
        <v>1</v>
      </c>
      <c r="E141">
        <v>0.18579999999999999</v>
      </c>
    </row>
    <row r="142" spans="1:5">
      <c r="A142" t="s">
        <v>11</v>
      </c>
      <c r="B142" s="10">
        <v>0.4</v>
      </c>
      <c r="C142">
        <v>100</v>
      </c>
      <c r="D142">
        <v>1.25</v>
      </c>
      <c r="E142">
        <v>0.1022</v>
      </c>
    </row>
    <row r="143" spans="1:5">
      <c r="A143" t="s">
        <v>11</v>
      </c>
      <c r="B143" s="10">
        <v>0.4</v>
      </c>
      <c r="C143">
        <v>100</v>
      </c>
      <c r="D143">
        <v>1.5</v>
      </c>
      <c r="E143">
        <v>6.7400000000000002E-2</v>
      </c>
    </row>
    <row r="144" spans="1:5">
      <c r="A144" t="s">
        <v>11</v>
      </c>
      <c r="B144" s="10">
        <v>0.4</v>
      </c>
      <c r="C144">
        <v>100</v>
      </c>
      <c r="D144">
        <v>1.75</v>
      </c>
      <c r="E144">
        <v>3.32E-2</v>
      </c>
    </row>
    <row r="145" spans="1:5">
      <c r="A145" t="s">
        <v>11</v>
      </c>
      <c r="B145" s="10">
        <v>0.4</v>
      </c>
      <c r="C145">
        <v>100</v>
      </c>
      <c r="D145">
        <v>2</v>
      </c>
      <c r="E145">
        <v>1.6199999999999999E-2</v>
      </c>
    </row>
    <row r="146" spans="1:5">
      <c r="A146" t="s">
        <v>11</v>
      </c>
      <c r="B146" s="10">
        <v>0.4</v>
      </c>
      <c r="C146">
        <v>100</v>
      </c>
      <c r="D146">
        <v>2.25</v>
      </c>
      <c r="E146">
        <v>6.0000000000000001E-3</v>
      </c>
    </row>
    <row r="147" spans="1:5">
      <c r="A147" t="s">
        <v>11</v>
      </c>
      <c r="B147" s="10">
        <v>0.4</v>
      </c>
      <c r="C147">
        <v>100</v>
      </c>
      <c r="D147">
        <v>2.5</v>
      </c>
      <c r="E147">
        <v>3.0999999999999999E-3</v>
      </c>
    </row>
    <row r="148" spans="1:5">
      <c r="A148" t="s">
        <v>11</v>
      </c>
      <c r="B148" s="10">
        <v>0.4</v>
      </c>
      <c r="C148">
        <v>100</v>
      </c>
      <c r="D148">
        <v>2.75</v>
      </c>
      <c r="E148">
        <v>5.9999999999999995E-4</v>
      </c>
    </row>
    <row r="149" spans="1:5">
      <c r="A149" t="s">
        <v>11</v>
      </c>
      <c r="B149" s="10">
        <v>0.4</v>
      </c>
      <c r="C149">
        <v>100</v>
      </c>
      <c r="D149">
        <v>3</v>
      </c>
      <c r="E149">
        <v>5.0000000000000001E-4</v>
      </c>
    </row>
    <row r="150" spans="1:5">
      <c r="A150" t="s">
        <v>11</v>
      </c>
      <c r="B150" s="10">
        <v>0.4</v>
      </c>
      <c r="C150">
        <v>400</v>
      </c>
      <c r="D150">
        <v>-1</v>
      </c>
      <c r="E150">
        <v>0.997</v>
      </c>
    </row>
    <row r="151" spans="1:5">
      <c r="A151" t="s">
        <v>11</v>
      </c>
      <c r="B151" s="10">
        <v>0.4</v>
      </c>
      <c r="C151">
        <v>400</v>
      </c>
      <c r="D151">
        <v>-0.75</v>
      </c>
      <c r="E151">
        <v>0.98780000000000001</v>
      </c>
    </row>
    <row r="152" spans="1:5">
      <c r="A152" t="s">
        <v>11</v>
      </c>
      <c r="B152" s="10">
        <v>0.4</v>
      </c>
      <c r="C152">
        <v>400</v>
      </c>
      <c r="D152">
        <v>-0.5</v>
      </c>
      <c r="E152">
        <v>0.95930000000000004</v>
      </c>
    </row>
    <row r="153" spans="1:5">
      <c r="A153" t="s">
        <v>11</v>
      </c>
      <c r="B153" s="10">
        <v>0.4</v>
      </c>
      <c r="C153">
        <v>400</v>
      </c>
      <c r="D153">
        <v>-0.25</v>
      </c>
      <c r="E153">
        <v>0.86150000000000004</v>
      </c>
    </row>
    <row r="154" spans="1:5">
      <c r="A154" t="s">
        <v>11</v>
      </c>
      <c r="B154" s="10">
        <v>0.4</v>
      </c>
      <c r="C154">
        <v>400</v>
      </c>
      <c r="D154">
        <v>0</v>
      </c>
      <c r="E154">
        <v>0.71030000000000004</v>
      </c>
    </row>
    <row r="155" spans="1:5">
      <c r="A155" t="s">
        <v>11</v>
      </c>
      <c r="B155" s="10">
        <v>0.4</v>
      </c>
      <c r="C155">
        <v>400</v>
      </c>
      <c r="D155">
        <v>0.25</v>
      </c>
      <c r="E155">
        <v>0.48699999999999999</v>
      </c>
    </row>
    <row r="156" spans="1:5">
      <c r="A156" t="s">
        <v>11</v>
      </c>
      <c r="B156" s="10">
        <v>0.4</v>
      </c>
      <c r="C156">
        <v>400</v>
      </c>
      <c r="D156">
        <v>0.5</v>
      </c>
      <c r="E156">
        <v>0.26269999999999999</v>
      </c>
    </row>
    <row r="157" spans="1:5">
      <c r="A157" t="s">
        <v>11</v>
      </c>
      <c r="B157" s="10">
        <v>0.4</v>
      </c>
      <c r="C157">
        <v>400</v>
      </c>
      <c r="D157">
        <v>0.75</v>
      </c>
      <c r="E157">
        <v>0.1043</v>
      </c>
    </row>
    <row r="158" spans="1:5">
      <c r="A158" t="s">
        <v>11</v>
      </c>
      <c r="B158" s="10">
        <v>0.4</v>
      </c>
      <c r="C158">
        <v>400</v>
      </c>
      <c r="D158">
        <v>1</v>
      </c>
      <c r="E158">
        <v>3.5299999999999998E-2</v>
      </c>
    </row>
    <row r="159" spans="1:5">
      <c r="A159" t="s">
        <v>11</v>
      </c>
      <c r="B159" s="10">
        <v>0.4</v>
      </c>
      <c r="C159">
        <v>400</v>
      </c>
      <c r="D159">
        <v>1.25</v>
      </c>
      <c r="E159">
        <v>7.9000000000000008E-3</v>
      </c>
    </row>
    <row r="160" spans="1:5">
      <c r="A160" t="s">
        <v>11</v>
      </c>
      <c r="B160" s="10">
        <v>0.4</v>
      </c>
      <c r="C160">
        <v>400</v>
      </c>
      <c r="D160">
        <v>1.5</v>
      </c>
      <c r="E160">
        <v>1.1999999999999999E-3</v>
      </c>
    </row>
    <row r="161" spans="1:5">
      <c r="A161" t="s">
        <v>11</v>
      </c>
      <c r="B161" s="10">
        <v>0.4</v>
      </c>
      <c r="C161">
        <v>400</v>
      </c>
      <c r="D161">
        <v>1.75</v>
      </c>
      <c r="E161">
        <v>5.0000000000000001E-4</v>
      </c>
    </row>
    <row r="162" spans="1:5">
      <c r="A162" t="s">
        <v>11</v>
      </c>
      <c r="B162" s="10">
        <v>0.4</v>
      </c>
      <c r="C162">
        <v>400</v>
      </c>
      <c r="D162">
        <v>2</v>
      </c>
      <c r="E162">
        <v>1E-4</v>
      </c>
    </row>
    <row r="163" spans="1:5">
      <c r="A163" t="s">
        <v>11</v>
      </c>
      <c r="B163" s="10">
        <v>0.4</v>
      </c>
      <c r="C163">
        <v>400</v>
      </c>
      <c r="D163">
        <v>2.25</v>
      </c>
      <c r="E163">
        <v>0</v>
      </c>
    </row>
    <row r="164" spans="1:5">
      <c r="A164" t="s">
        <v>11</v>
      </c>
      <c r="B164" s="10">
        <v>0.4</v>
      </c>
      <c r="C164">
        <v>400</v>
      </c>
      <c r="D164">
        <v>2.5</v>
      </c>
      <c r="E164">
        <v>0</v>
      </c>
    </row>
    <row r="165" spans="1:5">
      <c r="A165" t="s">
        <v>11</v>
      </c>
      <c r="B165" s="10">
        <v>0.4</v>
      </c>
      <c r="C165">
        <v>400</v>
      </c>
      <c r="D165">
        <v>2.75</v>
      </c>
      <c r="E165">
        <v>0</v>
      </c>
    </row>
    <row r="166" spans="1:5">
      <c r="A166" t="s">
        <v>11</v>
      </c>
      <c r="B166" s="10">
        <v>0.4</v>
      </c>
      <c r="C166">
        <v>400</v>
      </c>
      <c r="D166">
        <v>3</v>
      </c>
      <c r="E166">
        <v>0</v>
      </c>
    </row>
    <row r="167" spans="1:5">
      <c r="A167" t="s">
        <v>11</v>
      </c>
      <c r="B167" s="10">
        <v>0.4</v>
      </c>
      <c r="C167">
        <v>1000</v>
      </c>
      <c r="D167">
        <v>-0.25</v>
      </c>
      <c r="E167">
        <v>0.96679999999999999</v>
      </c>
    </row>
    <row r="168" spans="1:5">
      <c r="A168" t="s">
        <v>11</v>
      </c>
      <c r="B168" s="10">
        <v>0.4</v>
      </c>
      <c r="C168">
        <v>1000</v>
      </c>
      <c r="D168">
        <v>0</v>
      </c>
      <c r="E168">
        <v>0.80900000000000005</v>
      </c>
    </row>
    <row r="169" spans="1:5">
      <c r="A169" t="s">
        <v>11</v>
      </c>
      <c r="B169" s="10">
        <v>0.4</v>
      </c>
      <c r="C169">
        <v>1000</v>
      </c>
      <c r="D169">
        <v>0.25</v>
      </c>
      <c r="E169">
        <v>0.46479999999999999</v>
      </c>
    </row>
    <row r="170" spans="1:5">
      <c r="A170" t="s">
        <v>11</v>
      </c>
      <c r="B170" s="10">
        <v>0.4</v>
      </c>
      <c r="C170">
        <v>1000</v>
      </c>
      <c r="D170">
        <v>0.5</v>
      </c>
      <c r="E170">
        <v>0.1623</v>
      </c>
    </row>
    <row r="171" spans="1:5">
      <c r="A171" t="s">
        <v>11</v>
      </c>
      <c r="B171" s="10">
        <v>0.4</v>
      </c>
      <c r="C171">
        <v>1000</v>
      </c>
      <c r="D171">
        <v>0.75</v>
      </c>
      <c r="E171">
        <v>2.7E-2</v>
      </c>
    </row>
    <row r="172" spans="1:5">
      <c r="A172" t="s">
        <v>11</v>
      </c>
      <c r="B172" s="10">
        <v>0.4</v>
      </c>
      <c r="C172">
        <v>1000</v>
      </c>
      <c r="D172">
        <v>1</v>
      </c>
      <c r="E172">
        <v>3.5000000000000001E-3</v>
      </c>
    </row>
    <row r="173" spans="1:5">
      <c r="A173" t="s">
        <v>11</v>
      </c>
      <c r="B173" s="10">
        <v>0.4</v>
      </c>
      <c r="C173">
        <v>1000</v>
      </c>
      <c r="D173">
        <v>1.25</v>
      </c>
      <c r="E173">
        <v>0</v>
      </c>
    </row>
    <row r="174" spans="1:5">
      <c r="A174" t="s">
        <v>11</v>
      </c>
      <c r="B174" s="10">
        <v>0.4</v>
      </c>
      <c r="C174">
        <v>1000</v>
      </c>
      <c r="D174">
        <v>1.5</v>
      </c>
      <c r="E174">
        <v>0</v>
      </c>
    </row>
    <row r="175" spans="1:5">
      <c r="A175" t="s">
        <v>11</v>
      </c>
      <c r="B175" s="10">
        <v>0.4</v>
      </c>
      <c r="C175">
        <v>1000</v>
      </c>
      <c r="D175">
        <v>1.75</v>
      </c>
      <c r="E175">
        <v>0</v>
      </c>
    </row>
    <row r="176" spans="1:5">
      <c r="A176" t="s">
        <v>11</v>
      </c>
      <c r="B176" s="10">
        <v>0.4</v>
      </c>
      <c r="C176">
        <v>1000</v>
      </c>
      <c r="D176">
        <v>2</v>
      </c>
      <c r="E176">
        <v>0</v>
      </c>
    </row>
    <row r="177" spans="1:5">
      <c r="A177" t="s">
        <v>11</v>
      </c>
      <c r="B177" s="10">
        <v>0.4</v>
      </c>
      <c r="C177">
        <v>2000</v>
      </c>
      <c r="D177">
        <v>-0.25</v>
      </c>
      <c r="E177">
        <v>0.99080000000000001</v>
      </c>
    </row>
    <row r="178" spans="1:5">
      <c r="A178" t="s">
        <v>11</v>
      </c>
      <c r="B178" s="10">
        <v>0.4</v>
      </c>
      <c r="C178">
        <v>2000</v>
      </c>
      <c r="D178">
        <v>0</v>
      </c>
      <c r="E178">
        <v>0.88049999999999995</v>
      </c>
    </row>
    <row r="179" spans="1:5">
      <c r="A179" t="s">
        <v>11</v>
      </c>
      <c r="B179" s="10">
        <v>0.4</v>
      </c>
      <c r="C179">
        <v>2000</v>
      </c>
      <c r="D179">
        <v>0.25</v>
      </c>
      <c r="E179">
        <v>0.46550000000000002</v>
      </c>
    </row>
    <row r="180" spans="1:5">
      <c r="A180" t="s">
        <v>11</v>
      </c>
      <c r="B180" s="10">
        <v>0.4</v>
      </c>
      <c r="C180">
        <v>2000</v>
      </c>
      <c r="D180">
        <v>0.5</v>
      </c>
      <c r="E180">
        <v>8.48E-2</v>
      </c>
    </row>
    <row r="181" spans="1:5">
      <c r="A181" t="s">
        <v>11</v>
      </c>
      <c r="B181" s="10">
        <v>0.4</v>
      </c>
      <c r="C181">
        <v>2000</v>
      </c>
      <c r="D181">
        <v>0.75</v>
      </c>
      <c r="E181">
        <v>2.5000000000000001E-3</v>
      </c>
    </row>
    <row r="182" spans="1:5">
      <c r="A182" t="s">
        <v>11</v>
      </c>
      <c r="B182" s="10">
        <v>0.4</v>
      </c>
      <c r="C182">
        <v>2000</v>
      </c>
      <c r="D182">
        <v>1</v>
      </c>
      <c r="E182">
        <v>4.0000000000000002E-4</v>
      </c>
    </row>
    <row r="183" spans="1:5">
      <c r="A183" t="s">
        <v>11</v>
      </c>
      <c r="B183" s="10">
        <v>0.4</v>
      </c>
      <c r="C183">
        <v>2000</v>
      </c>
      <c r="D183">
        <v>1.25</v>
      </c>
      <c r="E183">
        <v>1E-4</v>
      </c>
    </row>
    <row r="184" spans="1:5">
      <c r="A184" t="s">
        <v>11</v>
      </c>
      <c r="B184" s="10">
        <v>0.4</v>
      </c>
      <c r="C184">
        <v>2000</v>
      </c>
      <c r="D184">
        <v>1.5</v>
      </c>
      <c r="E184">
        <v>1E-4</v>
      </c>
    </row>
    <row r="185" spans="1:5">
      <c r="A185" t="s">
        <v>11</v>
      </c>
      <c r="B185" s="10">
        <v>0.4</v>
      </c>
      <c r="C185">
        <v>2000</v>
      </c>
      <c r="D185">
        <v>1.75</v>
      </c>
      <c r="E185">
        <v>0</v>
      </c>
    </row>
    <row r="186" spans="1:5">
      <c r="A186" t="s">
        <v>11</v>
      </c>
      <c r="B186" s="10">
        <v>0.4</v>
      </c>
      <c r="C186">
        <v>2000</v>
      </c>
      <c r="D186">
        <v>2</v>
      </c>
      <c r="E186">
        <v>0</v>
      </c>
    </row>
    <row r="187" spans="1:5">
      <c r="A187" t="s">
        <v>11</v>
      </c>
      <c r="B187" s="10">
        <v>0.4</v>
      </c>
      <c r="C187">
        <v>4000</v>
      </c>
      <c r="D187">
        <v>0</v>
      </c>
      <c r="E187">
        <v>0.94569999999999999</v>
      </c>
    </row>
    <row r="188" spans="1:5">
      <c r="A188" t="s">
        <v>11</v>
      </c>
      <c r="B188" s="10">
        <v>0.4</v>
      </c>
      <c r="C188">
        <v>4000</v>
      </c>
      <c r="D188">
        <v>0.25</v>
      </c>
      <c r="E188">
        <v>0.43819999999999998</v>
      </c>
    </row>
    <row r="189" spans="1:5">
      <c r="A189" t="s">
        <v>11</v>
      </c>
      <c r="B189" s="10">
        <v>0.4</v>
      </c>
      <c r="C189">
        <v>4000</v>
      </c>
      <c r="D189">
        <v>0.5</v>
      </c>
      <c r="E189">
        <v>2.1999999999999999E-2</v>
      </c>
    </row>
    <row r="190" spans="1:5">
      <c r="A190" t="s">
        <v>11</v>
      </c>
      <c r="B190" s="10">
        <v>0.4</v>
      </c>
      <c r="C190">
        <v>4000</v>
      </c>
      <c r="D190">
        <v>0.75</v>
      </c>
      <c r="E190">
        <v>1.4E-3</v>
      </c>
    </row>
    <row r="191" spans="1:5">
      <c r="A191" t="s">
        <v>11</v>
      </c>
      <c r="B191" s="10">
        <v>0.4</v>
      </c>
      <c r="C191">
        <v>4000</v>
      </c>
      <c r="D191">
        <v>1</v>
      </c>
      <c r="E191">
        <v>6.9999999999999999E-4</v>
      </c>
    </row>
    <row r="192" spans="1:5">
      <c r="A192" t="s">
        <v>11</v>
      </c>
      <c r="B192" s="10">
        <v>0.4</v>
      </c>
      <c r="C192">
        <v>4000</v>
      </c>
      <c r="D192">
        <v>1.25</v>
      </c>
      <c r="E192">
        <v>0</v>
      </c>
    </row>
    <row r="193" spans="1:5">
      <c r="A193" t="s">
        <v>11</v>
      </c>
      <c r="B193" s="10">
        <v>0.4</v>
      </c>
      <c r="C193">
        <v>6000</v>
      </c>
      <c r="D193">
        <v>0</v>
      </c>
      <c r="E193">
        <v>0.97699999999999998</v>
      </c>
    </row>
    <row r="194" spans="1:5">
      <c r="A194" t="s">
        <v>11</v>
      </c>
      <c r="B194" s="10">
        <v>0.4</v>
      </c>
      <c r="C194">
        <v>6000</v>
      </c>
      <c r="D194">
        <v>0.25</v>
      </c>
      <c r="E194">
        <v>0.40679999999999999</v>
      </c>
    </row>
    <row r="195" spans="1:5">
      <c r="A195" t="s">
        <v>11</v>
      </c>
      <c r="B195" s="10">
        <v>0.4</v>
      </c>
      <c r="C195">
        <v>6000</v>
      </c>
      <c r="D195">
        <v>0.5</v>
      </c>
      <c r="E195">
        <v>7.4999999999999997E-3</v>
      </c>
    </row>
    <row r="196" spans="1:5">
      <c r="A196" t="s">
        <v>11</v>
      </c>
      <c r="B196" s="10">
        <v>0.4</v>
      </c>
      <c r="C196">
        <v>6000</v>
      </c>
      <c r="D196">
        <v>0.75</v>
      </c>
      <c r="E196">
        <v>1.6000000000000001E-3</v>
      </c>
    </row>
    <row r="197" spans="1:5">
      <c r="A197" t="s">
        <v>11</v>
      </c>
      <c r="B197" s="10">
        <v>0.4</v>
      </c>
      <c r="C197">
        <v>6000</v>
      </c>
      <c r="D197">
        <v>1</v>
      </c>
      <c r="E197">
        <v>6.9999999999999999E-4</v>
      </c>
    </row>
    <row r="198" spans="1:5">
      <c r="A198" t="s">
        <v>11</v>
      </c>
      <c r="B198" s="10">
        <v>0.4</v>
      </c>
      <c r="C198">
        <v>6000</v>
      </c>
      <c r="D198">
        <v>1.25</v>
      </c>
      <c r="E198">
        <v>5.0000000000000001E-4</v>
      </c>
    </row>
    <row r="199" spans="1:5">
      <c r="A199" t="s">
        <v>11</v>
      </c>
      <c r="B199" s="10">
        <v>0.5</v>
      </c>
      <c r="C199">
        <v>100</v>
      </c>
      <c r="D199">
        <v>-1</v>
      </c>
      <c r="E199">
        <v>0.99399999999999999</v>
      </c>
    </row>
    <row r="200" spans="1:5">
      <c r="A200" t="s">
        <v>11</v>
      </c>
      <c r="B200" s="10">
        <v>0.5</v>
      </c>
      <c r="C200">
        <v>100</v>
      </c>
      <c r="D200">
        <v>-0.75</v>
      </c>
      <c r="E200">
        <v>0.98450000000000004</v>
      </c>
    </row>
    <row r="201" spans="1:5">
      <c r="A201" t="s">
        <v>11</v>
      </c>
      <c r="B201" s="10">
        <v>0.5</v>
      </c>
      <c r="C201">
        <v>100</v>
      </c>
      <c r="D201">
        <v>-0.5</v>
      </c>
      <c r="E201">
        <v>0.96630000000000005</v>
      </c>
    </row>
    <row r="202" spans="1:5">
      <c r="A202" t="s">
        <v>11</v>
      </c>
      <c r="B202" s="10">
        <v>0.5</v>
      </c>
      <c r="C202">
        <v>100</v>
      </c>
      <c r="D202">
        <v>-0.25</v>
      </c>
      <c r="E202">
        <v>0.93930000000000002</v>
      </c>
    </row>
    <row r="203" spans="1:5">
      <c r="A203" t="s">
        <v>11</v>
      </c>
      <c r="B203" s="10">
        <v>0.5</v>
      </c>
      <c r="C203">
        <v>100</v>
      </c>
      <c r="D203">
        <v>0</v>
      </c>
      <c r="E203">
        <v>0.89980000000000004</v>
      </c>
    </row>
    <row r="204" spans="1:5">
      <c r="A204" t="s">
        <v>11</v>
      </c>
      <c r="B204" s="10">
        <v>0.5</v>
      </c>
      <c r="C204">
        <v>100</v>
      </c>
      <c r="D204">
        <v>0.25</v>
      </c>
      <c r="E204">
        <v>0.83879999999999999</v>
      </c>
    </row>
    <row r="205" spans="1:5">
      <c r="A205" t="s">
        <v>11</v>
      </c>
      <c r="B205" s="10">
        <v>0.5</v>
      </c>
      <c r="C205">
        <v>100</v>
      </c>
      <c r="D205">
        <v>0.5</v>
      </c>
      <c r="E205">
        <v>0.76219999999999999</v>
      </c>
    </row>
    <row r="206" spans="1:5">
      <c r="A206" t="s">
        <v>11</v>
      </c>
      <c r="B206" s="10">
        <v>0.5</v>
      </c>
      <c r="C206">
        <v>100</v>
      </c>
      <c r="D206">
        <v>0.75</v>
      </c>
      <c r="E206">
        <v>0.65329999999999999</v>
      </c>
    </row>
    <row r="207" spans="1:5">
      <c r="A207" t="s">
        <v>11</v>
      </c>
      <c r="B207" s="10">
        <v>0.5</v>
      </c>
      <c r="C207">
        <v>100</v>
      </c>
      <c r="D207">
        <v>1</v>
      </c>
      <c r="E207">
        <v>0.54149999999999998</v>
      </c>
    </row>
    <row r="208" spans="1:5">
      <c r="A208" t="s">
        <v>11</v>
      </c>
      <c r="B208" s="10">
        <v>0.5</v>
      </c>
      <c r="C208">
        <v>100</v>
      </c>
      <c r="D208">
        <v>1.25</v>
      </c>
      <c r="E208">
        <v>0.40579999999999999</v>
      </c>
    </row>
    <row r="209" spans="1:5">
      <c r="A209" t="s">
        <v>11</v>
      </c>
      <c r="B209" s="10">
        <v>0.5</v>
      </c>
      <c r="C209">
        <v>100</v>
      </c>
      <c r="D209">
        <v>1.5</v>
      </c>
      <c r="E209">
        <v>0.29549999999999998</v>
      </c>
    </row>
    <row r="210" spans="1:5">
      <c r="A210" t="s">
        <v>11</v>
      </c>
      <c r="B210" s="10">
        <v>0.5</v>
      </c>
      <c r="C210">
        <v>100</v>
      </c>
      <c r="D210">
        <v>1.75</v>
      </c>
      <c r="E210">
        <v>0.20050000000000001</v>
      </c>
    </row>
    <row r="211" spans="1:5">
      <c r="A211" t="s">
        <v>11</v>
      </c>
      <c r="B211" s="10">
        <v>0.5</v>
      </c>
      <c r="C211">
        <v>100</v>
      </c>
      <c r="D211">
        <v>2</v>
      </c>
      <c r="E211">
        <v>0.126</v>
      </c>
    </row>
    <row r="212" spans="1:5">
      <c r="A212" t="s">
        <v>11</v>
      </c>
      <c r="B212" s="10">
        <v>0.5</v>
      </c>
      <c r="C212">
        <v>100</v>
      </c>
      <c r="D212">
        <v>2.25</v>
      </c>
      <c r="E212">
        <v>7.1999999999999995E-2</v>
      </c>
    </row>
    <row r="213" spans="1:5">
      <c r="A213" t="s">
        <v>11</v>
      </c>
      <c r="B213" s="10">
        <v>0.5</v>
      </c>
      <c r="C213">
        <v>100</v>
      </c>
      <c r="D213">
        <v>2.5</v>
      </c>
      <c r="E213">
        <v>3.4799999999999998E-2</v>
      </c>
    </row>
    <row r="214" spans="1:5">
      <c r="A214" t="s">
        <v>11</v>
      </c>
      <c r="B214" s="10">
        <v>0.5</v>
      </c>
      <c r="C214">
        <v>100</v>
      </c>
      <c r="D214">
        <v>2.75</v>
      </c>
      <c r="E214">
        <v>1.4999999999999999E-2</v>
      </c>
    </row>
    <row r="215" spans="1:5">
      <c r="A215" t="s">
        <v>11</v>
      </c>
      <c r="B215" s="10">
        <v>0.5</v>
      </c>
      <c r="C215">
        <v>100</v>
      </c>
      <c r="D215">
        <v>3</v>
      </c>
      <c r="E215">
        <v>6.7000000000000002E-3</v>
      </c>
    </row>
    <row r="216" spans="1:5">
      <c r="A216" t="s">
        <v>11</v>
      </c>
      <c r="B216" s="10">
        <v>0.5</v>
      </c>
      <c r="C216">
        <v>100</v>
      </c>
      <c r="D216">
        <v>3.25</v>
      </c>
      <c r="E216" s="6">
        <v>2.7000000000000001E-3</v>
      </c>
    </row>
    <row r="217" spans="1:5">
      <c r="A217" t="s">
        <v>11</v>
      </c>
      <c r="B217" s="10">
        <v>0.5</v>
      </c>
      <c r="C217">
        <v>100</v>
      </c>
      <c r="D217">
        <v>3.5</v>
      </c>
      <c r="E217">
        <v>1.2999999999999999E-3</v>
      </c>
    </row>
    <row r="218" spans="1:5">
      <c r="A218" t="s">
        <v>11</v>
      </c>
      <c r="B218" s="10">
        <v>0.5</v>
      </c>
      <c r="C218">
        <v>100</v>
      </c>
      <c r="D218">
        <v>3.75</v>
      </c>
      <c r="E218">
        <v>0</v>
      </c>
    </row>
    <row r="219" spans="1:5">
      <c r="A219" t="s">
        <v>11</v>
      </c>
      <c r="B219" s="10">
        <v>0.5</v>
      </c>
      <c r="C219">
        <v>100</v>
      </c>
      <c r="D219">
        <v>4</v>
      </c>
      <c r="E219">
        <v>2.9999999999999997E-4</v>
      </c>
    </row>
    <row r="220" spans="1:5">
      <c r="A220" t="s">
        <v>11</v>
      </c>
      <c r="B220" s="10">
        <v>0.5</v>
      </c>
      <c r="C220">
        <v>100</v>
      </c>
      <c r="D220">
        <v>4.25</v>
      </c>
      <c r="E220">
        <v>2.9999999999999997E-4</v>
      </c>
    </row>
    <row r="221" spans="1:5">
      <c r="A221" t="s">
        <v>11</v>
      </c>
      <c r="B221" s="10">
        <v>0.5</v>
      </c>
      <c r="C221">
        <v>100</v>
      </c>
      <c r="D221">
        <v>4.5</v>
      </c>
      <c r="E221">
        <v>0</v>
      </c>
    </row>
    <row r="222" spans="1:5">
      <c r="A222" t="s">
        <v>11</v>
      </c>
      <c r="B222" s="10">
        <v>0.5</v>
      </c>
      <c r="C222">
        <v>100</v>
      </c>
      <c r="D222">
        <v>4.75</v>
      </c>
      <c r="E222">
        <v>2.9999999999999997E-4</v>
      </c>
    </row>
    <row r="223" spans="1:5">
      <c r="A223" t="s">
        <v>11</v>
      </c>
      <c r="B223" s="10">
        <v>0.5</v>
      </c>
      <c r="C223">
        <v>100</v>
      </c>
      <c r="D223">
        <v>5</v>
      </c>
      <c r="E223">
        <v>0</v>
      </c>
    </row>
    <row r="224" spans="1:5">
      <c r="A224" t="s">
        <v>11</v>
      </c>
      <c r="B224" s="10">
        <v>0.5</v>
      </c>
      <c r="C224">
        <v>400</v>
      </c>
      <c r="D224">
        <v>-1</v>
      </c>
      <c r="E224">
        <v>1</v>
      </c>
    </row>
    <row r="225" spans="1:5">
      <c r="A225" t="s">
        <v>11</v>
      </c>
      <c r="B225" s="10">
        <v>0.5</v>
      </c>
      <c r="C225">
        <v>400</v>
      </c>
      <c r="D225">
        <v>-0.75</v>
      </c>
      <c r="E225">
        <v>1</v>
      </c>
    </row>
    <row r="226" spans="1:5">
      <c r="A226" t="s">
        <v>11</v>
      </c>
      <c r="B226" s="10">
        <v>0.5</v>
      </c>
      <c r="C226">
        <v>400</v>
      </c>
      <c r="D226">
        <v>-0.5</v>
      </c>
      <c r="E226">
        <v>1</v>
      </c>
    </row>
    <row r="227" spans="1:5">
      <c r="A227" t="s">
        <v>11</v>
      </c>
      <c r="B227" s="10">
        <v>0.5</v>
      </c>
      <c r="C227">
        <v>400</v>
      </c>
      <c r="D227">
        <v>-0.25</v>
      </c>
      <c r="E227">
        <v>0.99950000000000006</v>
      </c>
    </row>
    <row r="228" spans="1:5">
      <c r="A228" t="s">
        <v>11</v>
      </c>
      <c r="B228" s="10">
        <v>0.5</v>
      </c>
      <c r="C228">
        <v>400</v>
      </c>
      <c r="D228">
        <v>0</v>
      </c>
      <c r="E228">
        <v>0.99399999999999999</v>
      </c>
    </row>
    <row r="229" spans="1:5">
      <c r="A229" t="s">
        <v>11</v>
      </c>
      <c r="B229" s="10">
        <v>0.5</v>
      </c>
      <c r="C229">
        <v>400</v>
      </c>
      <c r="D229">
        <v>0.25</v>
      </c>
      <c r="E229">
        <v>0.96599999999999997</v>
      </c>
    </row>
    <row r="230" spans="1:5">
      <c r="A230" t="s">
        <v>11</v>
      </c>
      <c r="B230" s="10">
        <v>0.5</v>
      </c>
      <c r="C230">
        <v>400</v>
      </c>
      <c r="D230">
        <v>0.5</v>
      </c>
      <c r="E230">
        <v>0.90700000000000003</v>
      </c>
    </row>
    <row r="231" spans="1:5">
      <c r="A231" t="s">
        <v>11</v>
      </c>
      <c r="B231" s="10">
        <v>0.5</v>
      </c>
      <c r="C231">
        <v>400</v>
      </c>
      <c r="D231">
        <v>0.75</v>
      </c>
      <c r="E231">
        <v>0.78200000000000003</v>
      </c>
    </row>
    <row r="232" spans="1:5">
      <c r="A232" t="s">
        <v>11</v>
      </c>
      <c r="B232" s="10">
        <v>0.5</v>
      </c>
      <c r="C232">
        <v>400</v>
      </c>
      <c r="D232">
        <v>1</v>
      </c>
      <c r="E232">
        <v>0.54869999999999997</v>
      </c>
    </row>
    <row r="233" spans="1:5">
      <c r="A233" t="s">
        <v>11</v>
      </c>
      <c r="B233" s="10">
        <v>0.5</v>
      </c>
      <c r="C233">
        <v>400</v>
      </c>
      <c r="D233">
        <v>1.25</v>
      </c>
      <c r="E233">
        <v>0.33979999999999999</v>
      </c>
    </row>
    <row r="234" spans="1:5">
      <c r="A234" t="s">
        <v>11</v>
      </c>
      <c r="B234" s="10">
        <v>0.5</v>
      </c>
      <c r="C234">
        <v>400</v>
      </c>
      <c r="D234">
        <v>1.5</v>
      </c>
      <c r="E234">
        <v>0.14699999999999999</v>
      </c>
    </row>
    <row r="235" spans="1:5">
      <c r="A235" t="s">
        <v>11</v>
      </c>
      <c r="B235" s="10">
        <v>0.5</v>
      </c>
      <c r="C235">
        <v>400</v>
      </c>
      <c r="D235">
        <v>1.75</v>
      </c>
      <c r="E235">
        <v>5.0999999999999997E-2</v>
      </c>
    </row>
    <row r="236" spans="1:5">
      <c r="A236" t="s">
        <v>11</v>
      </c>
      <c r="B236" s="10">
        <v>0.5</v>
      </c>
      <c r="C236">
        <v>400</v>
      </c>
      <c r="D236">
        <v>2</v>
      </c>
      <c r="E236">
        <v>1.2999999999999999E-2</v>
      </c>
    </row>
    <row r="237" spans="1:5">
      <c r="A237" t="s">
        <v>11</v>
      </c>
      <c r="B237" s="10">
        <v>0.5</v>
      </c>
      <c r="C237">
        <v>400</v>
      </c>
      <c r="D237">
        <v>2.25</v>
      </c>
      <c r="E237">
        <v>2E-3</v>
      </c>
    </row>
    <row r="238" spans="1:5">
      <c r="A238" t="s">
        <v>11</v>
      </c>
      <c r="B238" s="10">
        <v>0.5</v>
      </c>
      <c r="C238">
        <v>400</v>
      </c>
      <c r="D238">
        <v>2.5</v>
      </c>
      <c r="E238">
        <v>8.0000000000000004E-4</v>
      </c>
    </row>
    <row r="239" spans="1:5">
      <c r="A239" t="s">
        <v>11</v>
      </c>
      <c r="B239" s="10">
        <v>0.5</v>
      </c>
      <c r="C239">
        <v>400</v>
      </c>
      <c r="D239">
        <v>2.75</v>
      </c>
      <c r="E239">
        <v>0</v>
      </c>
    </row>
    <row r="240" spans="1:5">
      <c r="A240" t="s">
        <v>11</v>
      </c>
      <c r="B240" s="10">
        <v>0.5</v>
      </c>
      <c r="C240">
        <v>400</v>
      </c>
      <c r="D240">
        <v>3</v>
      </c>
      <c r="E240">
        <v>0</v>
      </c>
    </row>
    <row r="241" spans="1:5">
      <c r="A241" t="s">
        <v>11</v>
      </c>
      <c r="B241" s="10">
        <v>0.5</v>
      </c>
      <c r="C241">
        <v>1000</v>
      </c>
      <c r="D241">
        <v>-0.5</v>
      </c>
      <c r="E241">
        <v>1</v>
      </c>
    </row>
    <row r="242" spans="1:5">
      <c r="A242" t="s">
        <v>11</v>
      </c>
      <c r="B242" s="10">
        <v>0.5</v>
      </c>
      <c r="C242">
        <v>1000</v>
      </c>
      <c r="D242">
        <v>-0.25</v>
      </c>
      <c r="E242">
        <v>1</v>
      </c>
    </row>
    <row r="243" spans="1:5">
      <c r="A243" t="s">
        <v>11</v>
      </c>
      <c r="B243" s="10">
        <v>0.5</v>
      </c>
      <c r="C243">
        <v>1000</v>
      </c>
      <c r="D243">
        <v>0</v>
      </c>
      <c r="E243">
        <v>1</v>
      </c>
    </row>
    <row r="244" spans="1:5">
      <c r="A244" t="s">
        <v>11</v>
      </c>
      <c r="B244" s="10">
        <v>0.5</v>
      </c>
      <c r="C244">
        <v>1000</v>
      </c>
      <c r="D244">
        <v>0.25</v>
      </c>
      <c r="E244">
        <v>0.99880000000000002</v>
      </c>
    </row>
    <row r="245" spans="1:5">
      <c r="A245" t="s">
        <v>11</v>
      </c>
      <c r="B245" s="10">
        <v>0.5</v>
      </c>
      <c r="C245">
        <v>1000</v>
      </c>
      <c r="D245">
        <v>0.5</v>
      </c>
      <c r="E245">
        <v>0.98180000000000001</v>
      </c>
    </row>
    <row r="246" spans="1:5">
      <c r="A246" t="s">
        <v>11</v>
      </c>
      <c r="B246" s="10">
        <v>0.5</v>
      </c>
      <c r="C246">
        <v>1000</v>
      </c>
      <c r="D246">
        <v>0.75</v>
      </c>
      <c r="E246">
        <v>0.873</v>
      </c>
    </row>
    <row r="247" spans="1:5">
      <c r="A247" t="s">
        <v>11</v>
      </c>
      <c r="B247" s="10">
        <v>0.5</v>
      </c>
      <c r="C247">
        <v>1000</v>
      </c>
      <c r="D247">
        <v>1</v>
      </c>
      <c r="E247">
        <v>0.61980000000000002</v>
      </c>
    </row>
    <row r="248" spans="1:5">
      <c r="A248" t="s">
        <v>11</v>
      </c>
      <c r="B248" s="10">
        <v>0.5</v>
      </c>
      <c r="C248">
        <v>1000</v>
      </c>
      <c r="D248">
        <v>1.25</v>
      </c>
      <c r="E248">
        <v>0.25019999999999998</v>
      </c>
    </row>
    <row r="249" spans="1:5">
      <c r="A249" t="s">
        <v>11</v>
      </c>
      <c r="B249" s="10">
        <v>0.5</v>
      </c>
      <c r="C249">
        <v>1000</v>
      </c>
      <c r="D249">
        <v>1.5</v>
      </c>
      <c r="E249">
        <v>6.0699999999999997E-2</v>
      </c>
    </row>
    <row r="250" spans="1:5">
      <c r="A250" t="s">
        <v>11</v>
      </c>
      <c r="B250" s="10">
        <v>0.5</v>
      </c>
      <c r="C250">
        <v>1000</v>
      </c>
      <c r="D250">
        <v>1.75</v>
      </c>
      <c r="E250">
        <v>5.0000000000000001E-3</v>
      </c>
    </row>
    <row r="251" spans="1:5">
      <c r="A251" t="s">
        <v>11</v>
      </c>
      <c r="B251" s="10">
        <v>0.5</v>
      </c>
      <c r="C251">
        <v>1000</v>
      </c>
      <c r="D251">
        <v>2</v>
      </c>
      <c r="E251">
        <v>5.0000000000000001E-4</v>
      </c>
    </row>
    <row r="252" spans="1:5">
      <c r="A252" t="s">
        <v>11</v>
      </c>
      <c r="B252" s="10">
        <v>0.5</v>
      </c>
      <c r="C252">
        <v>1000</v>
      </c>
      <c r="D252">
        <v>2.25</v>
      </c>
      <c r="E252">
        <v>0</v>
      </c>
    </row>
    <row r="253" spans="1:5">
      <c r="A253" t="s">
        <v>11</v>
      </c>
      <c r="B253" s="10">
        <v>0.5</v>
      </c>
      <c r="C253">
        <v>1000</v>
      </c>
      <c r="D253">
        <v>2.5</v>
      </c>
      <c r="E253">
        <v>0</v>
      </c>
    </row>
    <row r="254" spans="1:5">
      <c r="A254" t="s">
        <v>11</v>
      </c>
      <c r="B254" s="10">
        <v>0.5</v>
      </c>
      <c r="C254">
        <v>2000</v>
      </c>
      <c r="D254">
        <v>0</v>
      </c>
      <c r="E254">
        <v>1</v>
      </c>
    </row>
    <row r="255" spans="1:5">
      <c r="A255" t="s">
        <v>11</v>
      </c>
      <c r="B255" s="10">
        <v>0.5</v>
      </c>
      <c r="C255">
        <v>2000</v>
      </c>
      <c r="D255">
        <v>0.25</v>
      </c>
      <c r="E255">
        <v>1</v>
      </c>
    </row>
    <row r="256" spans="1:5">
      <c r="A256" t="s">
        <v>11</v>
      </c>
      <c r="B256" s="10">
        <v>0.5</v>
      </c>
      <c r="C256">
        <v>2000</v>
      </c>
      <c r="D256">
        <v>0.5</v>
      </c>
      <c r="E256">
        <v>0.997</v>
      </c>
    </row>
    <row r="257" spans="1:5">
      <c r="A257" t="s">
        <v>11</v>
      </c>
      <c r="B257" s="10">
        <v>0.5</v>
      </c>
      <c r="C257">
        <v>2000</v>
      </c>
      <c r="D257">
        <v>0.75</v>
      </c>
      <c r="E257">
        <v>0.94330000000000003</v>
      </c>
    </row>
    <row r="258" spans="1:5">
      <c r="A258" t="s">
        <v>11</v>
      </c>
      <c r="B258" s="10">
        <v>0.5</v>
      </c>
      <c r="C258">
        <v>2000</v>
      </c>
      <c r="D258">
        <v>1</v>
      </c>
      <c r="E258">
        <v>0.62519999999999998</v>
      </c>
    </row>
    <row r="259" spans="1:5">
      <c r="A259" t="s">
        <v>11</v>
      </c>
      <c r="B259" s="10">
        <v>0.5</v>
      </c>
      <c r="C259">
        <v>2000</v>
      </c>
      <c r="D259">
        <v>1.25</v>
      </c>
      <c r="E259">
        <v>0.1678</v>
      </c>
    </row>
    <row r="260" spans="1:5">
      <c r="A260" t="s">
        <v>11</v>
      </c>
      <c r="B260" s="10">
        <v>0.5</v>
      </c>
      <c r="C260">
        <v>2000</v>
      </c>
      <c r="D260">
        <v>1.5</v>
      </c>
      <c r="E260">
        <v>9.1999999999999998E-3</v>
      </c>
    </row>
    <row r="261" spans="1:5">
      <c r="A261" t="s">
        <v>11</v>
      </c>
      <c r="B261" s="10">
        <v>0.5</v>
      </c>
      <c r="C261">
        <v>2000</v>
      </c>
      <c r="D261">
        <v>1.75</v>
      </c>
      <c r="E261">
        <v>0</v>
      </c>
    </row>
    <row r="262" spans="1:5">
      <c r="A262" t="s">
        <v>11</v>
      </c>
      <c r="B262" s="10">
        <v>0.5</v>
      </c>
      <c r="C262">
        <v>2000</v>
      </c>
      <c r="D262">
        <v>2</v>
      </c>
      <c r="E262">
        <v>2.9999999999999997E-4</v>
      </c>
    </row>
    <row r="263" spans="1:5">
      <c r="A263" t="s">
        <v>11</v>
      </c>
      <c r="B263" s="10">
        <v>0.5</v>
      </c>
      <c r="C263">
        <v>4000</v>
      </c>
      <c r="D263">
        <v>0.5</v>
      </c>
      <c r="E263">
        <v>0.99980000000000002</v>
      </c>
    </row>
    <row r="264" spans="1:5">
      <c r="A264" t="s">
        <v>11</v>
      </c>
      <c r="B264" s="10">
        <v>0.5</v>
      </c>
      <c r="C264">
        <v>4000</v>
      </c>
      <c r="D264">
        <v>0.75</v>
      </c>
      <c r="E264">
        <v>0.98780000000000001</v>
      </c>
    </row>
    <row r="265" spans="1:5">
      <c r="A265" t="s">
        <v>11</v>
      </c>
      <c r="B265" s="10">
        <v>0.5</v>
      </c>
      <c r="C265">
        <v>4000</v>
      </c>
      <c r="D265">
        <v>1</v>
      </c>
      <c r="E265">
        <v>0.67100000000000004</v>
      </c>
    </row>
    <row r="266" spans="1:5">
      <c r="A266" t="s">
        <v>11</v>
      </c>
      <c r="B266" s="10">
        <v>0.5</v>
      </c>
      <c r="C266">
        <v>4000</v>
      </c>
      <c r="D266">
        <v>1.25</v>
      </c>
      <c r="E266">
        <v>8.5500000000000007E-2</v>
      </c>
    </row>
    <row r="267" spans="1:5">
      <c r="A267" t="s">
        <v>11</v>
      </c>
      <c r="B267" s="10">
        <v>0.5</v>
      </c>
      <c r="C267">
        <v>4000</v>
      </c>
      <c r="D267">
        <v>1.5</v>
      </c>
      <c r="E267">
        <v>2.9999999999999997E-4</v>
      </c>
    </row>
    <row r="268" spans="1:5">
      <c r="A268" t="s">
        <v>11</v>
      </c>
      <c r="B268" s="10">
        <v>0.5</v>
      </c>
      <c r="C268">
        <v>4000</v>
      </c>
      <c r="D268">
        <v>1.75</v>
      </c>
      <c r="E268">
        <v>0</v>
      </c>
    </row>
    <row r="269" spans="1:5">
      <c r="A269" t="s">
        <v>11</v>
      </c>
      <c r="B269" s="10">
        <v>0.5</v>
      </c>
      <c r="C269">
        <v>6000</v>
      </c>
      <c r="D269">
        <v>0.5</v>
      </c>
      <c r="E269">
        <v>1</v>
      </c>
    </row>
    <row r="270" spans="1:5">
      <c r="A270" t="s">
        <v>11</v>
      </c>
      <c r="B270" s="10">
        <v>0.5</v>
      </c>
      <c r="C270">
        <v>6000</v>
      </c>
      <c r="D270">
        <v>0.75</v>
      </c>
      <c r="E270">
        <v>0.99750000000000005</v>
      </c>
    </row>
    <row r="271" spans="1:5">
      <c r="A271" t="s">
        <v>11</v>
      </c>
      <c r="B271" s="10">
        <v>0.5</v>
      </c>
      <c r="C271">
        <v>6000</v>
      </c>
      <c r="D271">
        <v>1</v>
      </c>
      <c r="E271">
        <v>0.69969999999999999</v>
      </c>
    </row>
    <row r="272" spans="1:5">
      <c r="A272" t="s">
        <v>11</v>
      </c>
      <c r="B272" s="10">
        <v>0.5</v>
      </c>
      <c r="C272">
        <v>6000</v>
      </c>
      <c r="D272">
        <v>1.25</v>
      </c>
      <c r="E272">
        <v>4.4499999999999998E-2</v>
      </c>
    </row>
    <row r="273" spans="1:5">
      <c r="A273" t="s">
        <v>11</v>
      </c>
      <c r="B273" s="10">
        <v>0.5</v>
      </c>
      <c r="C273">
        <v>6000</v>
      </c>
      <c r="D273">
        <v>1.5</v>
      </c>
      <c r="E273">
        <v>0</v>
      </c>
    </row>
    <row r="274" spans="1:5">
      <c r="A274" t="s">
        <v>11</v>
      </c>
      <c r="B274" s="10">
        <v>0.5</v>
      </c>
      <c r="C274">
        <v>8000</v>
      </c>
      <c r="D274">
        <v>0.75</v>
      </c>
      <c r="E274">
        <v>0.99909999999999999</v>
      </c>
    </row>
    <row r="275" spans="1:5">
      <c r="A275" t="s">
        <v>11</v>
      </c>
      <c r="B275" s="10">
        <v>0.5</v>
      </c>
      <c r="C275">
        <v>8000</v>
      </c>
      <c r="D275">
        <v>1</v>
      </c>
      <c r="E275">
        <v>0.72289999999999999</v>
      </c>
    </row>
    <row r="276" spans="1:5">
      <c r="A276" t="s">
        <v>11</v>
      </c>
      <c r="B276" s="10">
        <v>0.5</v>
      </c>
      <c r="C276">
        <v>8000</v>
      </c>
      <c r="D276">
        <v>1.25</v>
      </c>
      <c r="E276">
        <v>2.52E-2</v>
      </c>
    </row>
    <row r="277" spans="1:5">
      <c r="A277" t="s">
        <v>11</v>
      </c>
      <c r="B277" s="10">
        <v>0.5</v>
      </c>
      <c r="C277">
        <v>8000</v>
      </c>
      <c r="D277">
        <v>1.5</v>
      </c>
      <c r="E277">
        <v>6.9999999999999999E-4</v>
      </c>
    </row>
    <row r="278" spans="1:5">
      <c r="A278" t="s">
        <v>11</v>
      </c>
      <c r="B278" s="10">
        <v>0.66666666666666663</v>
      </c>
      <c r="C278">
        <v>96</v>
      </c>
      <c r="D278">
        <v>1</v>
      </c>
      <c r="E278">
        <v>0.98750000000000004</v>
      </c>
    </row>
    <row r="279" spans="1:5">
      <c r="A279" t="s">
        <v>11</v>
      </c>
      <c r="B279" s="10">
        <v>0.66666666666666663</v>
      </c>
      <c r="C279">
        <v>96</v>
      </c>
      <c r="D279">
        <v>1.25</v>
      </c>
      <c r="E279">
        <v>0.97699999999999998</v>
      </c>
    </row>
    <row r="280" spans="1:5">
      <c r="A280" t="s">
        <v>11</v>
      </c>
      <c r="B280" s="10">
        <v>0.66666666666666663</v>
      </c>
      <c r="C280">
        <v>96</v>
      </c>
      <c r="D280">
        <v>1.5</v>
      </c>
      <c r="E280">
        <v>0.96330000000000005</v>
      </c>
    </row>
    <row r="281" spans="1:5">
      <c r="A281" t="s">
        <v>11</v>
      </c>
      <c r="B281" s="10">
        <v>0.66666666666666663</v>
      </c>
      <c r="C281">
        <v>96</v>
      </c>
      <c r="D281">
        <v>1.75</v>
      </c>
      <c r="E281">
        <v>0.93300000000000005</v>
      </c>
    </row>
    <row r="282" spans="1:5">
      <c r="A282" t="s">
        <v>11</v>
      </c>
      <c r="B282" s="10">
        <v>0.66666666666666663</v>
      </c>
      <c r="C282">
        <v>96</v>
      </c>
      <c r="D282">
        <v>2</v>
      </c>
      <c r="E282">
        <v>0.8992</v>
      </c>
    </row>
    <row r="283" spans="1:5">
      <c r="A283" t="s">
        <v>11</v>
      </c>
      <c r="B283" s="10">
        <v>0.66666666666666663</v>
      </c>
      <c r="C283">
        <v>96</v>
      </c>
      <c r="D283">
        <v>2.25</v>
      </c>
      <c r="E283">
        <v>0.83</v>
      </c>
    </row>
    <row r="284" spans="1:5">
      <c r="A284" t="s">
        <v>11</v>
      </c>
      <c r="B284" s="10">
        <v>0.66666666666666663</v>
      </c>
      <c r="C284">
        <v>96</v>
      </c>
      <c r="D284">
        <v>2.5</v>
      </c>
      <c r="E284">
        <v>0.75719999999999998</v>
      </c>
    </row>
    <row r="285" spans="1:5">
      <c r="A285" t="s">
        <v>11</v>
      </c>
      <c r="B285" s="10">
        <v>0.66666666666666663</v>
      </c>
      <c r="C285">
        <v>96</v>
      </c>
      <c r="D285">
        <v>2.75</v>
      </c>
      <c r="E285">
        <v>0.66269999999999996</v>
      </c>
    </row>
    <row r="286" spans="1:5">
      <c r="A286" t="s">
        <v>11</v>
      </c>
      <c r="B286" s="10">
        <v>0.66666666666666663</v>
      </c>
      <c r="C286">
        <v>96</v>
      </c>
      <c r="D286">
        <v>3</v>
      </c>
      <c r="E286">
        <v>0.54849999999999999</v>
      </c>
    </row>
    <row r="287" spans="1:5">
      <c r="A287" t="s">
        <v>11</v>
      </c>
      <c r="B287" s="10">
        <v>0.66666666666666663</v>
      </c>
      <c r="C287">
        <v>96</v>
      </c>
      <c r="D287">
        <v>3.25</v>
      </c>
      <c r="E287">
        <v>0.44919999999999999</v>
      </c>
    </row>
    <row r="288" spans="1:5">
      <c r="A288" t="s">
        <v>11</v>
      </c>
      <c r="B288" s="10">
        <v>0.66666666666666663</v>
      </c>
      <c r="C288">
        <v>96</v>
      </c>
      <c r="D288">
        <v>3.5</v>
      </c>
      <c r="E288">
        <v>0.32669999999999999</v>
      </c>
    </row>
    <row r="289" spans="1:5">
      <c r="A289" t="s">
        <v>11</v>
      </c>
      <c r="B289" s="10">
        <v>0.66666666666666663</v>
      </c>
      <c r="C289">
        <v>96</v>
      </c>
      <c r="D289">
        <v>3.75</v>
      </c>
      <c r="E289">
        <v>0.22850000000000001</v>
      </c>
    </row>
    <row r="290" spans="1:5">
      <c r="A290" t="s">
        <v>11</v>
      </c>
      <c r="B290" s="10">
        <v>0.66666666666666663</v>
      </c>
      <c r="C290">
        <v>96</v>
      </c>
      <c r="D290">
        <v>4</v>
      </c>
      <c r="E290">
        <v>0.1502</v>
      </c>
    </row>
    <row r="291" spans="1:5">
      <c r="A291" t="s">
        <v>11</v>
      </c>
      <c r="B291" s="10">
        <v>0.66666666666666663</v>
      </c>
      <c r="C291">
        <v>96</v>
      </c>
      <c r="D291">
        <v>4.25</v>
      </c>
      <c r="E291">
        <v>9.7799999999999998E-2</v>
      </c>
    </row>
    <row r="292" spans="1:5">
      <c r="A292" t="s">
        <v>11</v>
      </c>
      <c r="B292" s="10">
        <v>0.66666666666666663</v>
      </c>
      <c r="C292">
        <v>96</v>
      </c>
      <c r="D292">
        <v>4.5</v>
      </c>
      <c r="E292">
        <v>5.5500000000000001E-2</v>
      </c>
    </row>
    <row r="293" spans="1:5">
      <c r="A293" t="s">
        <v>11</v>
      </c>
      <c r="B293" s="10">
        <v>0.66666666666666663</v>
      </c>
      <c r="C293">
        <v>96</v>
      </c>
      <c r="D293">
        <v>4.75</v>
      </c>
      <c r="E293">
        <v>3.1E-2</v>
      </c>
    </row>
    <row r="294" spans="1:5">
      <c r="A294" t="s">
        <v>11</v>
      </c>
      <c r="B294" s="10">
        <v>0.66666666666666663</v>
      </c>
      <c r="C294">
        <v>96</v>
      </c>
      <c r="D294">
        <v>5</v>
      </c>
      <c r="E294">
        <v>1.7000000000000001E-2</v>
      </c>
    </row>
    <row r="295" spans="1:5">
      <c r="A295" t="s">
        <v>11</v>
      </c>
      <c r="B295" s="10">
        <v>0.66666666666666663</v>
      </c>
      <c r="C295">
        <v>96</v>
      </c>
      <c r="D295">
        <v>5.25</v>
      </c>
      <c r="E295" s="6">
        <v>8.9999999999999993E-3</v>
      </c>
    </row>
    <row r="296" spans="1:5">
      <c r="A296" t="s">
        <v>11</v>
      </c>
      <c r="B296" s="10">
        <v>0.66666666666666663</v>
      </c>
      <c r="C296">
        <v>96</v>
      </c>
      <c r="D296">
        <v>5.5</v>
      </c>
      <c r="E296">
        <v>3.5000000000000001E-3</v>
      </c>
    </row>
    <row r="297" spans="1:5">
      <c r="A297" t="s">
        <v>11</v>
      </c>
      <c r="B297" s="10">
        <v>0.66666666666666663</v>
      </c>
      <c r="C297">
        <v>96</v>
      </c>
      <c r="D297">
        <v>5.75</v>
      </c>
      <c r="E297">
        <v>1.5E-3</v>
      </c>
    </row>
    <row r="298" spans="1:5">
      <c r="A298" t="s">
        <v>11</v>
      </c>
      <c r="B298" s="10">
        <v>0.66666666666666663</v>
      </c>
      <c r="C298">
        <v>96</v>
      </c>
      <c r="D298">
        <v>6</v>
      </c>
      <c r="E298">
        <v>1E-3</v>
      </c>
    </row>
    <row r="299" spans="1:5">
      <c r="A299" t="s">
        <v>11</v>
      </c>
      <c r="B299" s="10">
        <v>0.66666666666666663</v>
      </c>
      <c r="C299">
        <v>400</v>
      </c>
      <c r="D299">
        <v>1</v>
      </c>
      <c r="E299">
        <v>1</v>
      </c>
    </row>
    <row r="300" spans="1:5">
      <c r="A300" t="s">
        <v>11</v>
      </c>
      <c r="B300" s="10">
        <v>0.66666666666666663</v>
      </c>
      <c r="C300">
        <v>400</v>
      </c>
      <c r="D300">
        <v>1.25</v>
      </c>
      <c r="E300">
        <v>1</v>
      </c>
    </row>
    <row r="301" spans="1:5">
      <c r="A301" t="s">
        <v>11</v>
      </c>
      <c r="B301" s="10">
        <v>0.66666666666666663</v>
      </c>
      <c r="C301">
        <v>400</v>
      </c>
      <c r="D301">
        <v>1.5</v>
      </c>
      <c r="E301">
        <v>1</v>
      </c>
    </row>
    <row r="302" spans="1:5">
      <c r="A302" t="s">
        <v>11</v>
      </c>
      <c r="B302" s="10">
        <v>0.66666666666666663</v>
      </c>
      <c r="C302">
        <v>400</v>
      </c>
      <c r="D302">
        <v>1.75</v>
      </c>
      <c r="E302">
        <v>0.99880000000000002</v>
      </c>
    </row>
    <row r="303" spans="1:5">
      <c r="A303" t="s">
        <v>11</v>
      </c>
      <c r="B303" s="10">
        <v>0.66666666666666663</v>
      </c>
      <c r="C303">
        <v>400</v>
      </c>
      <c r="D303">
        <v>2</v>
      </c>
      <c r="E303">
        <v>0.995</v>
      </c>
    </row>
    <row r="304" spans="1:5">
      <c r="A304" t="s">
        <v>11</v>
      </c>
      <c r="B304" s="10">
        <v>0.66666666666666663</v>
      </c>
      <c r="C304">
        <v>400</v>
      </c>
      <c r="D304">
        <v>2.25</v>
      </c>
      <c r="E304">
        <v>0.98380000000000001</v>
      </c>
    </row>
    <row r="305" spans="1:5">
      <c r="A305" t="s">
        <v>11</v>
      </c>
      <c r="B305" s="10">
        <v>0.66666666666666663</v>
      </c>
      <c r="C305">
        <v>400</v>
      </c>
      <c r="D305">
        <v>2.5</v>
      </c>
      <c r="E305">
        <v>0.93300000000000005</v>
      </c>
    </row>
    <row r="306" spans="1:5">
      <c r="A306" t="s">
        <v>11</v>
      </c>
      <c r="B306" s="10">
        <v>0.66666666666666663</v>
      </c>
      <c r="C306">
        <v>400</v>
      </c>
      <c r="D306">
        <v>2.75</v>
      </c>
      <c r="E306">
        <v>0.83169999999999999</v>
      </c>
    </row>
    <row r="307" spans="1:5">
      <c r="A307" t="s">
        <v>11</v>
      </c>
      <c r="B307" s="10">
        <v>0.66666666666666663</v>
      </c>
      <c r="C307">
        <v>400</v>
      </c>
      <c r="D307">
        <v>3</v>
      </c>
      <c r="E307">
        <v>0.67300000000000004</v>
      </c>
    </row>
    <row r="308" spans="1:5">
      <c r="A308" t="s">
        <v>11</v>
      </c>
      <c r="B308" s="10">
        <v>0.66666666666666663</v>
      </c>
      <c r="C308">
        <v>400</v>
      </c>
      <c r="D308">
        <v>3.25</v>
      </c>
      <c r="E308">
        <v>0.44850000000000001</v>
      </c>
    </row>
    <row r="309" spans="1:5">
      <c r="A309" t="s">
        <v>11</v>
      </c>
      <c r="B309" s="10">
        <v>0.66666666666666663</v>
      </c>
      <c r="C309">
        <v>400</v>
      </c>
      <c r="D309">
        <v>3.5</v>
      </c>
      <c r="E309">
        <v>0.2465</v>
      </c>
    </row>
    <row r="310" spans="1:5">
      <c r="A310" t="s">
        <v>11</v>
      </c>
      <c r="B310" s="10">
        <v>0.66666666666666663</v>
      </c>
      <c r="C310">
        <v>400</v>
      </c>
      <c r="D310">
        <v>3.75</v>
      </c>
      <c r="E310">
        <v>0.1003</v>
      </c>
    </row>
    <row r="311" spans="1:5">
      <c r="A311" t="s">
        <v>11</v>
      </c>
      <c r="B311" s="10">
        <v>0.66666666666666663</v>
      </c>
      <c r="C311">
        <v>400</v>
      </c>
      <c r="D311">
        <v>4</v>
      </c>
      <c r="E311">
        <v>2.8299999999999999E-2</v>
      </c>
    </row>
    <row r="312" spans="1:5">
      <c r="A312" t="s">
        <v>11</v>
      </c>
      <c r="B312" s="10">
        <v>0.66666666666666663</v>
      </c>
      <c r="C312">
        <v>400</v>
      </c>
      <c r="D312">
        <v>4.25</v>
      </c>
      <c r="E312">
        <v>1.0999999999999999E-2</v>
      </c>
    </row>
    <row r="313" spans="1:5">
      <c r="A313" t="s">
        <v>11</v>
      </c>
      <c r="B313" s="10">
        <v>0.66666666666666663</v>
      </c>
      <c r="C313">
        <v>400</v>
      </c>
      <c r="D313">
        <v>4.5</v>
      </c>
      <c r="E313">
        <v>2.2000000000000001E-3</v>
      </c>
    </row>
    <row r="314" spans="1:5">
      <c r="A314" t="s">
        <v>11</v>
      </c>
      <c r="B314" s="10">
        <v>0.66666666666666663</v>
      </c>
      <c r="C314">
        <v>400</v>
      </c>
      <c r="D314">
        <v>4.75</v>
      </c>
      <c r="E314">
        <v>8.0000000000000004E-4</v>
      </c>
    </row>
    <row r="315" spans="1:5">
      <c r="A315" t="s">
        <v>11</v>
      </c>
      <c r="B315" s="10">
        <v>0.66666666666666663</v>
      </c>
      <c r="C315">
        <v>400</v>
      </c>
      <c r="D315">
        <v>5</v>
      </c>
      <c r="E315">
        <v>0</v>
      </c>
    </row>
    <row r="316" spans="1:5">
      <c r="A316" t="s">
        <v>11</v>
      </c>
      <c r="B316" s="10">
        <v>0.66666666666666663</v>
      </c>
      <c r="C316">
        <v>1008</v>
      </c>
      <c r="D316">
        <v>1.5</v>
      </c>
      <c r="E316">
        <v>1</v>
      </c>
    </row>
    <row r="317" spans="1:5">
      <c r="A317" t="s">
        <v>11</v>
      </c>
      <c r="B317" s="10">
        <v>0.66666666666666663</v>
      </c>
      <c r="C317">
        <v>1008</v>
      </c>
      <c r="D317">
        <v>1.75</v>
      </c>
      <c r="E317">
        <v>1</v>
      </c>
    </row>
    <row r="318" spans="1:5">
      <c r="A318" t="s">
        <v>11</v>
      </c>
      <c r="B318" s="10">
        <v>0.66666666666666663</v>
      </c>
      <c r="C318">
        <v>1008</v>
      </c>
      <c r="D318">
        <v>2</v>
      </c>
      <c r="E318">
        <v>0.99980000000000002</v>
      </c>
    </row>
    <row r="319" spans="1:5">
      <c r="A319" t="s">
        <v>11</v>
      </c>
      <c r="B319" s="10">
        <v>0.66666666666666663</v>
      </c>
      <c r="C319">
        <v>1008</v>
      </c>
      <c r="D319">
        <v>2.25</v>
      </c>
      <c r="E319">
        <v>1</v>
      </c>
    </row>
    <row r="320" spans="1:5">
      <c r="A320" t="s">
        <v>11</v>
      </c>
      <c r="B320" s="10">
        <v>0.66666666666666663</v>
      </c>
      <c r="C320">
        <v>1008</v>
      </c>
      <c r="D320">
        <v>2.5</v>
      </c>
      <c r="E320">
        <v>0.99419999999999997</v>
      </c>
    </row>
    <row r="321" spans="1:5">
      <c r="A321" t="s">
        <v>11</v>
      </c>
      <c r="B321" s="10">
        <v>0.66666666666666663</v>
      </c>
      <c r="C321">
        <v>1008</v>
      </c>
      <c r="D321">
        <v>2.75</v>
      </c>
      <c r="E321">
        <v>0.93630000000000002</v>
      </c>
    </row>
    <row r="322" spans="1:5">
      <c r="A322" t="s">
        <v>11</v>
      </c>
      <c r="B322" s="10">
        <v>0.66666666666666663</v>
      </c>
      <c r="C322">
        <v>1008</v>
      </c>
      <c r="D322">
        <v>3</v>
      </c>
      <c r="E322">
        <v>0.74919999999999998</v>
      </c>
    </row>
    <row r="323" spans="1:5">
      <c r="A323" t="s">
        <v>11</v>
      </c>
      <c r="B323" s="10">
        <v>0.66666666666666663</v>
      </c>
      <c r="C323">
        <v>1008</v>
      </c>
      <c r="D323">
        <v>3.25</v>
      </c>
      <c r="E323">
        <v>0.4345</v>
      </c>
    </row>
    <row r="324" spans="1:5">
      <c r="A324" t="s">
        <v>11</v>
      </c>
      <c r="B324" s="10">
        <v>0.66666666666666663</v>
      </c>
      <c r="C324">
        <v>1008</v>
      </c>
      <c r="D324">
        <v>3.5</v>
      </c>
      <c r="E324">
        <v>0.1343</v>
      </c>
    </row>
    <row r="325" spans="1:5">
      <c r="A325" t="s">
        <v>11</v>
      </c>
      <c r="B325" s="10">
        <v>0.66666666666666663</v>
      </c>
      <c r="C325">
        <v>1008</v>
      </c>
      <c r="D325">
        <v>3.75</v>
      </c>
      <c r="E325">
        <v>2.1999999999999999E-2</v>
      </c>
    </row>
    <row r="326" spans="1:5">
      <c r="A326" t="s">
        <v>11</v>
      </c>
      <c r="B326" s="10">
        <v>0.66666666666666663</v>
      </c>
      <c r="C326">
        <v>1008</v>
      </c>
      <c r="D326">
        <v>4</v>
      </c>
      <c r="E326">
        <v>2.2000000000000001E-3</v>
      </c>
    </row>
    <row r="327" spans="1:5">
      <c r="A327" t="s">
        <v>11</v>
      </c>
      <c r="B327" s="10">
        <v>0.66666666666666663</v>
      </c>
      <c r="C327">
        <v>1008</v>
      </c>
      <c r="D327">
        <v>4.25</v>
      </c>
      <c r="E327">
        <v>2.9999999999999997E-4</v>
      </c>
    </row>
    <row r="328" spans="1:5">
      <c r="A328" t="s">
        <v>11</v>
      </c>
      <c r="B328" s="10">
        <v>0.66666666666666663</v>
      </c>
      <c r="C328">
        <v>2000</v>
      </c>
      <c r="D328">
        <v>2</v>
      </c>
      <c r="E328">
        <v>1</v>
      </c>
    </row>
    <row r="329" spans="1:5">
      <c r="A329" t="s">
        <v>11</v>
      </c>
      <c r="B329" s="10">
        <v>0.66666666666666663</v>
      </c>
      <c r="C329">
        <v>2000</v>
      </c>
      <c r="D329">
        <v>2.25</v>
      </c>
      <c r="E329">
        <v>1</v>
      </c>
    </row>
    <row r="330" spans="1:5">
      <c r="A330" t="s">
        <v>11</v>
      </c>
      <c r="B330" s="10">
        <v>0.66666666666666663</v>
      </c>
      <c r="C330">
        <v>2000</v>
      </c>
      <c r="D330">
        <v>2.5</v>
      </c>
      <c r="E330">
        <v>1</v>
      </c>
    </row>
    <row r="331" spans="1:5">
      <c r="A331" t="s">
        <v>11</v>
      </c>
      <c r="B331" s="10">
        <v>0.66666666666666663</v>
      </c>
      <c r="C331">
        <v>2000</v>
      </c>
      <c r="D331">
        <v>2.75</v>
      </c>
      <c r="E331">
        <v>0.98680000000000001</v>
      </c>
    </row>
    <row r="332" spans="1:5">
      <c r="A332" t="s">
        <v>11</v>
      </c>
      <c r="B332" s="10">
        <v>0.66666666666666663</v>
      </c>
      <c r="C332">
        <v>2000</v>
      </c>
      <c r="D332">
        <v>3</v>
      </c>
      <c r="E332">
        <v>0.84599999999999997</v>
      </c>
    </row>
    <row r="333" spans="1:5">
      <c r="A333" t="s">
        <v>11</v>
      </c>
      <c r="B333" s="10">
        <v>0.66666666666666663</v>
      </c>
      <c r="C333">
        <v>2000</v>
      </c>
      <c r="D333">
        <v>3.25</v>
      </c>
      <c r="E333">
        <v>0.40529999999999999</v>
      </c>
    </row>
    <row r="334" spans="1:5">
      <c r="A334" t="s">
        <v>11</v>
      </c>
      <c r="B334" s="10">
        <v>0.66666666666666663</v>
      </c>
      <c r="C334">
        <v>2000</v>
      </c>
      <c r="D334">
        <v>3.5</v>
      </c>
      <c r="E334">
        <v>7.5200000000000003E-2</v>
      </c>
    </row>
    <row r="335" spans="1:5">
      <c r="A335" t="s">
        <v>11</v>
      </c>
      <c r="B335" s="10">
        <v>0.66666666666666663</v>
      </c>
      <c r="C335">
        <v>2000</v>
      </c>
      <c r="D335">
        <v>3.75</v>
      </c>
      <c r="E335">
        <v>1.8E-3</v>
      </c>
    </row>
    <row r="336" spans="1:5">
      <c r="A336" t="s">
        <v>11</v>
      </c>
      <c r="B336" s="10">
        <v>0.66666666666666663</v>
      </c>
      <c r="C336">
        <v>2000</v>
      </c>
      <c r="D336">
        <v>4</v>
      </c>
      <c r="E336">
        <v>2.9999999999999997E-4</v>
      </c>
    </row>
    <row r="337" spans="1:5">
      <c r="A337" t="s">
        <v>11</v>
      </c>
      <c r="B337" s="10">
        <v>0.66666666666666663</v>
      </c>
      <c r="C337">
        <v>4000</v>
      </c>
      <c r="D337">
        <v>2.5</v>
      </c>
      <c r="E337">
        <v>1</v>
      </c>
    </row>
    <row r="338" spans="1:5">
      <c r="A338" t="s">
        <v>11</v>
      </c>
      <c r="B338" s="10">
        <v>0.66666666666666663</v>
      </c>
      <c r="C338">
        <v>4000</v>
      </c>
      <c r="D338">
        <v>2.75</v>
      </c>
      <c r="E338">
        <v>0.99880000000000002</v>
      </c>
    </row>
    <row r="339" spans="1:5">
      <c r="A339" t="s">
        <v>11</v>
      </c>
      <c r="B339" s="10">
        <v>0.66666666666666663</v>
      </c>
      <c r="C339">
        <v>4000</v>
      </c>
      <c r="D339">
        <v>3</v>
      </c>
      <c r="E339">
        <v>0.91800000000000004</v>
      </c>
    </row>
    <row r="340" spans="1:5">
      <c r="A340" t="s">
        <v>11</v>
      </c>
      <c r="B340" s="10">
        <v>0.66666666666666663</v>
      </c>
      <c r="C340">
        <v>4000</v>
      </c>
      <c r="D340">
        <v>3.25</v>
      </c>
      <c r="E340">
        <v>0.3957</v>
      </c>
    </row>
    <row r="341" spans="1:5">
      <c r="A341" t="s">
        <v>11</v>
      </c>
      <c r="B341" s="10">
        <v>0.66666666666666663</v>
      </c>
      <c r="C341">
        <v>4000</v>
      </c>
      <c r="D341">
        <v>3.5</v>
      </c>
      <c r="E341">
        <v>2.1299999999999999E-2</v>
      </c>
    </row>
    <row r="342" spans="1:5">
      <c r="A342" t="s">
        <v>11</v>
      </c>
      <c r="B342" s="10">
        <v>0.66666666666666663</v>
      </c>
      <c r="C342">
        <v>4000</v>
      </c>
      <c r="D342">
        <v>3.75</v>
      </c>
      <c r="E342">
        <v>0</v>
      </c>
    </row>
    <row r="343" spans="1:5">
      <c r="A343" t="s">
        <v>11</v>
      </c>
      <c r="B343" s="10">
        <v>0.66666666666666663</v>
      </c>
      <c r="C343">
        <v>4000</v>
      </c>
      <c r="D343">
        <v>4</v>
      </c>
      <c r="E343">
        <v>0</v>
      </c>
    </row>
    <row r="344" spans="1:5">
      <c r="A344" t="s">
        <v>11</v>
      </c>
      <c r="B344" s="10">
        <v>0.66666666666666663</v>
      </c>
      <c r="C344">
        <v>6000</v>
      </c>
      <c r="D344">
        <v>2.5</v>
      </c>
      <c r="E344">
        <v>1</v>
      </c>
    </row>
    <row r="345" spans="1:5">
      <c r="A345" t="s">
        <v>11</v>
      </c>
      <c r="B345" s="10">
        <v>0.66666666666666663</v>
      </c>
      <c r="C345">
        <v>6000</v>
      </c>
      <c r="D345">
        <v>2.75</v>
      </c>
      <c r="E345">
        <v>0.99980000000000002</v>
      </c>
    </row>
    <row r="346" spans="1:5">
      <c r="A346" t="s">
        <v>11</v>
      </c>
      <c r="B346" s="10">
        <v>0.66666666666666663</v>
      </c>
      <c r="C346">
        <v>6000</v>
      </c>
      <c r="D346">
        <v>3</v>
      </c>
      <c r="E346">
        <v>0.96299999999999997</v>
      </c>
    </row>
    <row r="347" spans="1:5">
      <c r="A347" t="s">
        <v>11</v>
      </c>
      <c r="B347" s="10">
        <v>0.66666666666666663</v>
      </c>
      <c r="C347">
        <v>6000</v>
      </c>
      <c r="D347">
        <v>3.25</v>
      </c>
      <c r="E347">
        <v>0.36880000000000002</v>
      </c>
    </row>
    <row r="348" spans="1:5">
      <c r="A348" t="s">
        <v>11</v>
      </c>
      <c r="B348" s="10">
        <v>0.66666666666666663</v>
      </c>
      <c r="C348">
        <v>6000</v>
      </c>
      <c r="D348">
        <v>3.5</v>
      </c>
      <c r="E348">
        <v>6.7000000000000002E-3</v>
      </c>
    </row>
    <row r="349" spans="1:5">
      <c r="A349" t="s">
        <v>11</v>
      </c>
      <c r="B349" s="10">
        <v>0.66666666666666663</v>
      </c>
      <c r="C349">
        <v>6000</v>
      </c>
      <c r="D349">
        <v>3.75</v>
      </c>
      <c r="E349">
        <v>0</v>
      </c>
    </row>
    <row r="350" spans="1:5">
      <c r="A350" t="s">
        <v>11</v>
      </c>
      <c r="B350" s="10">
        <v>0.66666666666666663</v>
      </c>
      <c r="C350">
        <v>8000</v>
      </c>
      <c r="D350">
        <v>2.5</v>
      </c>
      <c r="E350">
        <v>1</v>
      </c>
    </row>
    <row r="351" spans="1:5">
      <c r="A351" t="s">
        <v>11</v>
      </c>
      <c r="B351" s="10">
        <v>0.66666666666666663</v>
      </c>
      <c r="C351">
        <v>8000</v>
      </c>
      <c r="D351">
        <v>2.75</v>
      </c>
      <c r="E351">
        <v>1</v>
      </c>
    </row>
    <row r="352" spans="1:5">
      <c r="A352" t="s">
        <v>11</v>
      </c>
      <c r="B352" s="10">
        <v>0.66666666666666663</v>
      </c>
      <c r="C352">
        <v>8000</v>
      </c>
      <c r="D352">
        <v>3</v>
      </c>
      <c r="E352">
        <v>0.98029999999999995</v>
      </c>
    </row>
    <row r="353" spans="1:5">
      <c r="A353" t="s">
        <v>11</v>
      </c>
      <c r="B353" s="10">
        <v>0.66666666666666663</v>
      </c>
      <c r="C353">
        <v>8000</v>
      </c>
      <c r="D353">
        <v>3.25</v>
      </c>
      <c r="E353">
        <v>0.3453</v>
      </c>
    </row>
    <row r="354" spans="1:5">
      <c r="A354" t="s">
        <v>11</v>
      </c>
      <c r="B354" s="10">
        <v>0.66666666666666663</v>
      </c>
      <c r="C354">
        <v>8000</v>
      </c>
      <c r="D354">
        <v>3.5</v>
      </c>
      <c r="E354">
        <v>1.9E-3</v>
      </c>
    </row>
    <row r="355" spans="1:5">
      <c r="A355" t="s">
        <v>11</v>
      </c>
      <c r="B355" s="10">
        <v>0.66666666666666663</v>
      </c>
      <c r="C355">
        <v>8000</v>
      </c>
      <c r="D355">
        <v>3.75</v>
      </c>
      <c r="E355">
        <v>0</v>
      </c>
    </row>
    <row r="356" spans="1:5">
      <c r="A356" t="s">
        <v>11</v>
      </c>
      <c r="B356" s="10">
        <v>0.75</v>
      </c>
      <c r="C356">
        <v>100</v>
      </c>
      <c r="D356">
        <v>1</v>
      </c>
      <c r="E356">
        <v>1</v>
      </c>
    </row>
    <row r="357" spans="1:5">
      <c r="A357" t="s">
        <v>11</v>
      </c>
      <c r="B357" s="10">
        <v>0.75</v>
      </c>
      <c r="C357">
        <v>100</v>
      </c>
      <c r="D357">
        <v>1.25</v>
      </c>
      <c r="E357">
        <v>0.99924999999999997</v>
      </c>
    </row>
    <row r="358" spans="1:5">
      <c r="A358" t="s">
        <v>11</v>
      </c>
      <c r="B358" s="10">
        <v>0.75</v>
      </c>
      <c r="C358">
        <v>100</v>
      </c>
      <c r="D358">
        <v>1.5</v>
      </c>
      <c r="E358">
        <v>0.99724999999999997</v>
      </c>
    </row>
    <row r="359" spans="1:5">
      <c r="A359" t="s">
        <v>11</v>
      </c>
      <c r="B359" s="10">
        <v>0.75</v>
      </c>
      <c r="C359">
        <v>100</v>
      </c>
      <c r="D359">
        <v>1.75</v>
      </c>
      <c r="E359">
        <v>0.99375000000000002</v>
      </c>
    </row>
    <row r="360" spans="1:5">
      <c r="A360" t="s">
        <v>11</v>
      </c>
      <c r="B360" s="10">
        <v>0.75</v>
      </c>
      <c r="C360">
        <v>100</v>
      </c>
      <c r="D360">
        <v>2</v>
      </c>
      <c r="E360">
        <v>0.98575000000000002</v>
      </c>
    </row>
    <row r="361" spans="1:5">
      <c r="A361" t="s">
        <v>11</v>
      </c>
      <c r="B361" s="10">
        <v>0.75</v>
      </c>
      <c r="C361">
        <v>100</v>
      </c>
      <c r="D361">
        <v>2.25</v>
      </c>
      <c r="E361">
        <v>0.97324999999999995</v>
      </c>
    </row>
    <row r="362" spans="1:5">
      <c r="A362" t="s">
        <v>11</v>
      </c>
      <c r="B362" s="10">
        <v>0.75</v>
      </c>
      <c r="C362">
        <v>100</v>
      </c>
      <c r="D362">
        <v>2.5</v>
      </c>
      <c r="E362">
        <v>0.94525000000000003</v>
      </c>
    </row>
    <row r="363" spans="1:5">
      <c r="A363" t="s">
        <v>11</v>
      </c>
      <c r="B363" s="10">
        <v>0.75</v>
      </c>
      <c r="C363">
        <v>100</v>
      </c>
      <c r="D363">
        <v>2.75</v>
      </c>
      <c r="E363">
        <v>0.91300000000000003</v>
      </c>
    </row>
    <row r="364" spans="1:5">
      <c r="A364" t="s">
        <v>11</v>
      </c>
      <c r="B364" s="10">
        <v>0.75</v>
      </c>
      <c r="C364">
        <v>100</v>
      </c>
      <c r="D364">
        <v>3</v>
      </c>
      <c r="E364">
        <v>0.85850000000000004</v>
      </c>
    </row>
    <row r="365" spans="1:5">
      <c r="A365" t="s">
        <v>11</v>
      </c>
      <c r="B365" s="10">
        <v>0.75</v>
      </c>
      <c r="C365">
        <v>100</v>
      </c>
      <c r="D365">
        <v>3.25</v>
      </c>
      <c r="E365">
        <v>0.79100000000000004</v>
      </c>
    </row>
    <row r="366" spans="1:5">
      <c r="A366" t="s">
        <v>11</v>
      </c>
      <c r="B366" s="10">
        <v>0.75</v>
      </c>
      <c r="C366">
        <v>100</v>
      </c>
      <c r="D366">
        <v>3.5</v>
      </c>
      <c r="E366">
        <v>0.70325000000000004</v>
      </c>
    </row>
    <row r="367" spans="1:5">
      <c r="A367" t="s">
        <v>11</v>
      </c>
      <c r="B367" s="10">
        <v>0.75</v>
      </c>
      <c r="C367">
        <v>100</v>
      </c>
      <c r="D367">
        <v>3.75</v>
      </c>
      <c r="E367">
        <v>0.59550000000000003</v>
      </c>
    </row>
    <row r="368" spans="1:5">
      <c r="A368" t="s">
        <v>11</v>
      </c>
      <c r="B368" s="10">
        <v>0.75</v>
      </c>
      <c r="C368">
        <v>100</v>
      </c>
      <c r="D368">
        <v>4</v>
      </c>
      <c r="E368">
        <v>0.48925000000000002</v>
      </c>
    </row>
    <row r="369" spans="1:5">
      <c r="A369" t="s">
        <v>11</v>
      </c>
      <c r="B369" s="10">
        <v>0.75</v>
      </c>
      <c r="C369">
        <v>100</v>
      </c>
      <c r="D369">
        <v>4.25</v>
      </c>
      <c r="E369">
        <v>0.38124999999999998</v>
      </c>
    </row>
    <row r="370" spans="1:5">
      <c r="A370" t="s">
        <v>11</v>
      </c>
      <c r="B370" s="10">
        <v>0.75</v>
      </c>
      <c r="C370">
        <v>100</v>
      </c>
      <c r="D370">
        <v>4.5</v>
      </c>
      <c r="E370">
        <v>0.26274999999999998</v>
      </c>
    </row>
    <row r="371" spans="1:5">
      <c r="A371" t="s">
        <v>11</v>
      </c>
      <c r="B371" s="10">
        <v>0.75</v>
      </c>
      <c r="C371">
        <v>100</v>
      </c>
      <c r="D371">
        <v>4.75</v>
      </c>
      <c r="E371">
        <v>0.17075000000000001</v>
      </c>
    </row>
    <row r="372" spans="1:5">
      <c r="A372" t="s">
        <v>11</v>
      </c>
      <c r="B372" s="10">
        <v>0.75</v>
      </c>
      <c r="C372">
        <v>100</v>
      </c>
      <c r="D372">
        <v>5</v>
      </c>
      <c r="E372">
        <v>0.108</v>
      </c>
    </row>
    <row r="373" spans="1:5">
      <c r="A373" t="s">
        <v>11</v>
      </c>
      <c r="B373" s="10">
        <v>0.75</v>
      </c>
      <c r="C373">
        <v>100</v>
      </c>
      <c r="D373">
        <v>5.25</v>
      </c>
      <c r="E373" s="6">
        <v>6.0999999999999999E-2</v>
      </c>
    </row>
    <row r="374" spans="1:5">
      <c r="A374" t="s">
        <v>11</v>
      </c>
      <c r="B374" s="10">
        <v>0.75</v>
      </c>
      <c r="C374">
        <v>100</v>
      </c>
      <c r="D374">
        <v>5.5</v>
      </c>
      <c r="E374">
        <v>3.8249999999999999E-2</v>
      </c>
    </row>
    <row r="375" spans="1:5">
      <c r="A375" t="s">
        <v>11</v>
      </c>
      <c r="B375" s="10">
        <v>0.75</v>
      </c>
      <c r="C375">
        <v>100</v>
      </c>
      <c r="D375">
        <v>5.75</v>
      </c>
      <c r="E375">
        <v>1.55E-2</v>
      </c>
    </row>
    <row r="376" spans="1:5">
      <c r="A376" t="s">
        <v>11</v>
      </c>
      <c r="B376" s="10">
        <v>0.75</v>
      </c>
      <c r="C376">
        <v>100</v>
      </c>
      <c r="D376">
        <v>6</v>
      </c>
      <c r="E376">
        <v>9.2499999999999995E-3</v>
      </c>
    </row>
    <row r="377" spans="1:5">
      <c r="A377" t="s">
        <v>11</v>
      </c>
      <c r="B377" s="10">
        <v>0.75</v>
      </c>
      <c r="C377">
        <v>100</v>
      </c>
      <c r="D377">
        <v>6.25</v>
      </c>
      <c r="E377">
        <v>4.2500000000000003E-3</v>
      </c>
    </row>
    <row r="378" spans="1:5">
      <c r="A378" t="s">
        <v>11</v>
      </c>
      <c r="B378" s="10">
        <v>0.75</v>
      </c>
      <c r="C378">
        <v>100</v>
      </c>
      <c r="D378">
        <v>6.5</v>
      </c>
      <c r="E378">
        <v>2E-3</v>
      </c>
    </row>
    <row r="379" spans="1:5">
      <c r="A379" t="s">
        <v>11</v>
      </c>
      <c r="B379" s="10">
        <v>0.75</v>
      </c>
      <c r="C379">
        <v>100</v>
      </c>
      <c r="D379">
        <v>6.75</v>
      </c>
      <c r="E379">
        <v>1.25E-3</v>
      </c>
    </row>
    <row r="380" spans="1:5">
      <c r="A380" t="s">
        <v>11</v>
      </c>
      <c r="B380" s="10">
        <v>0.75</v>
      </c>
      <c r="C380">
        <v>100</v>
      </c>
      <c r="D380">
        <v>7</v>
      </c>
      <c r="E380">
        <v>1E-3</v>
      </c>
    </row>
    <row r="381" spans="1:5">
      <c r="A381" t="s">
        <v>11</v>
      </c>
      <c r="B381" s="10">
        <v>0.75</v>
      </c>
      <c r="C381">
        <v>400</v>
      </c>
      <c r="D381">
        <v>3</v>
      </c>
      <c r="E381">
        <v>0.98724999999999996</v>
      </c>
    </row>
    <row r="382" spans="1:5">
      <c r="A382" t="s">
        <v>11</v>
      </c>
      <c r="B382" s="10">
        <v>0.75</v>
      </c>
      <c r="C382">
        <v>400</v>
      </c>
      <c r="D382">
        <v>3.2</v>
      </c>
      <c r="E382">
        <v>0.96475</v>
      </c>
    </row>
    <row r="383" spans="1:5">
      <c r="A383" t="s">
        <v>11</v>
      </c>
      <c r="B383" s="10">
        <v>0.75</v>
      </c>
      <c r="C383">
        <v>400</v>
      </c>
      <c r="D383">
        <v>3.4</v>
      </c>
      <c r="E383">
        <v>0.91774999999999995</v>
      </c>
    </row>
    <row r="384" spans="1:5">
      <c r="A384" t="s">
        <v>11</v>
      </c>
      <c r="B384" s="10">
        <v>0.75</v>
      </c>
      <c r="C384">
        <v>400</v>
      </c>
      <c r="D384">
        <v>3.6</v>
      </c>
      <c r="E384">
        <v>0.82250000000000001</v>
      </c>
    </row>
    <row r="385" spans="1:5">
      <c r="A385" t="s">
        <v>11</v>
      </c>
      <c r="B385" s="10">
        <v>0.75</v>
      </c>
      <c r="C385">
        <v>400</v>
      </c>
      <c r="D385">
        <v>3.8</v>
      </c>
      <c r="E385">
        <v>0.69325000000000003</v>
      </c>
    </row>
    <row r="386" spans="1:5">
      <c r="A386" t="s">
        <v>11</v>
      </c>
      <c r="B386" s="10">
        <v>0.75</v>
      </c>
      <c r="C386">
        <v>400</v>
      </c>
      <c r="D386">
        <v>4</v>
      </c>
      <c r="E386">
        <v>0.5595</v>
      </c>
    </row>
    <row r="387" spans="1:5">
      <c r="A387" t="s">
        <v>11</v>
      </c>
      <c r="B387" s="10">
        <v>0.75</v>
      </c>
      <c r="C387">
        <v>400</v>
      </c>
      <c r="D387">
        <v>4.2</v>
      </c>
      <c r="E387">
        <v>0.38424999999999998</v>
      </c>
    </row>
    <row r="388" spans="1:5">
      <c r="A388" t="s">
        <v>11</v>
      </c>
      <c r="B388" s="10">
        <v>0.75</v>
      </c>
      <c r="C388">
        <v>400</v>
      </c>
      <c r="D388">
        <v>4.4000000000000004</v>
      </c>
      <c r="E388">
        <v>0.24274999999999999</v>
      </c>
    </row>
    <row r="389" spans="1:5">
      <c r="A389" t="s">
        <v>11</v>
      </c>
      <c r="B389" s="10">
        <v>0.75</v>
      </c>
      <c r="C389">
        <v>400</v>
      </c>
      <c r="D389">
        <v>4.5999999999999996</v>
      </c>
      <c r="E389">
        <v>0.11824999999999999</v>
      </c>
    </row>
    <row r="390" spans="1:5">
      <c r="A390" t="s">
        <v>11</v>
      </c>
      <c r="B390" s="10">
        <v>0.75</v>
      </c>
      <c r="C390">
        <v>400</v>
      </c>
      <c r="D390">
        <v>4.8</v>
      </c>
      <c r="E390">
        <v>5.6500000000000002E-2</v>
      </c>
    </row>
    <row r="391" spans="1:5">
      <c r="A391" t="s">
        <v>11</v>
      </c>
      <c r="B391" s="10">
        <v>0.75</v>
      </c>
      <c r="C391">
        <v>400</v>
      </c>
      <c r="D391">
        <v>5</v>
      </c>
      <c r="E391">
        <v>2.4E-2</v>
      </c>
    </row>
    <row r="392" spans="1:5">
      <c r="A392" t="s">
        <v>11</v>
      </c>
      <c r="B392" s="10">
        <v>0.75</v>
      </c>
      <c r="C392">
        <v>400</v>
      </c>
      <c r="D392">
        <v>5.2</v>
      </c>
      <c r="E392">
        <v>0.01</v>
      </c>
    </row>
    <row r="393" spans="1:5">
      <c r="A393" t="s">
        <v>11</v>
      </c>
      <c r="B393" s="10">
        <v>0.75</v>
      </c>
      <c r="C393">
        <v>400</v>
      </c>
      <c r="D393">
        <v>5.4</v>
      </c>
      <c r="E393">
        <v>3.7499999999999999E-3</v>
      </c>
    </row>
    <row r="394" spans="1:5">
      <c r="A394" t="s">
        <v>11</v>
      </c>
      <c r="B394" s="10">
        <v>0.75</v>
      </c>
      <c r="C394">
        <v>400</v>
      </c>
      <c r="D394">
        <v>5.6</v>
      </c>
      <c r="E394">
        <v>2E-3</v>
      </c>
    </row>
    <row r="395" spans="1:5">
      <c r="A395" t="s">
        <v>11</v>
      </c>
      <c r="B395" s="10">
        <v>0.75</v>
      </c>
      <c r="C395">
        <v>400</v>
      </c>
      <c r="D395">
        <v>5.8000000000000007</v>
      </c>
      <c r="E395">
        <v>7.5000000000000002E-4</v>
      </c>
    </row>
    <row r="396" spans="1:5">
      <c r="A396" t="s">
        <v>11</v>
      </c>
      <c r="B396" s="10">
        <v>0.75</v>
      </c>
      <c r="C396">
        <v>400</v>
      </c>
      <c r="D396">
        <v>6</v>
      </c>
      <c r="E396">
        <v>5.0000000000000001E-4</v>
      </c>
    </row>
    <row r="397" spans="1:5">
      <c r="A397" t="s">
        <v>11</v>
      </c>
      <c r="B397" s="10">
        <v>0.75</v>
      </c>
      <c r="C397">
        <v>1000</v>
      </c>
      <c r="D397">
        <v>3</v>
      </c>
      <c r="E397">
        <v>0.99975000000000003</v>
      </c>
    </row>
    <row r="398" spans="1:5">
      <c r="A398" t="s">
        <v>11</v>
      </c>
      <c r="B398" s="10">
        <v>0.75</v>
      </c>
      <c r="C398">
        <v>1000</v>
      </c>
      <c r="D398">
        <v>3.2</v>
      </c>
      <c r="E398">
        <v>0.99850000000000005</v>
      </c>
    </row>
    <row r="399" spans="1:5">
      <c r="A399" t="s">
        <v>11</v>
      </c>
      <c r="B399" s="10">
        <v>0.75</v>
      </c>
      <c r="C399">
        <v>1000</v>
      </c>
      <c r="D399">
        <v>3.4</v>
      </c>
      <c r="E399">
        <v>0.98724999999999996</v>
      </c>
    </row>
    <row r="400" spans="1:5">
      <c r="A400" t="s">
        <v>11</v>
      </c>
      <c r="B400" s="10">
        <v>0.75</v>
      </c>
      <c r="C400">
        <v>1000</v>
      </c>
      <c r="D400">
        <v>3.6</v>
      </c>
      <c r="E400">
        <v>0.9365</v>
      </c>
    </row>
    <row r="401" spans="1:5">
      <c r="A401" t="s">
        <v>11</v>
      </c>
      <c r="B401" s="10">
        <v>0.75</v>
      </c>
      <c r="C401">
        <v>1000</v>
      </c>
      <c r="D401">
        <v>3.8</v>
      </c>
      <c r="E401">
        <v>0.79749999999999999</v>
      </c>
    </row>
    <row r="402" spans="1:5">
      <c r="A402" t="s">
        <v>11</v>
      </c>
      <c r="B402" s="10">
        <v>0.75</v>
      </c>
      <c r="C402">
        <v>1000</v>
      </c>
      <c r="D402">
        <v>4</v>
      </c>
      <c r="E402">
        <v>0.57174999999999998</v>
      </c>
    </row>
    <row r="403" spans="1:5">
      <c r="A403" t="s">
        <v>11</v>
      </c>
      <c r="B403" s="10">
        <v>0.75</v>
      </c>
      <c r="C403">
        <v>1000</v>
      </c>
      <c r="D403">
        <v>4.2</v>
      </c>
      <c r="E403">
        <v>0.32300000000000001</v>
      </c>
    </row>
    <row r="404" spans="1:5">
      <c r="A404" t="s">
        <v>11</v>
      </c>
      <c r="B404" s="10">
        <v>0.75</v>
      </c>
      <c r="C404">
        <v>1000</v>
      </c>
      <c r="D404">
        <v>4.4000000000000004</v>
      </c>
      <c r="E404">
        <v>0.1225</v>
      </c>
    </row>
    <row r="405" spans="1:5">
      <c r="A405" t="s">
        <v>11</v>
      </c>
      <c r="B405" s="10">
        <v>0.75</v>
      </c>
      <c r="C405">
        <v>1000</v>
      </c>
      <c r="D405">
        <v>4.5999999999999996</v>
      </c>
      <c r="E405">
        <v>2.8250000000000001E-2</v>
      </c>
    </row>
    <row r="406" spans="1:5">
      <c r="A406" t="s">
        <v>11</v>
      </c>
      <c r="B406" s="10">
        <v>0.75</v>
      </c>
      <c r="C406">
        <v>1000</v>
      </c>
      <c r="D406">
        <v>4.8</v>
      </c>
      <c r="E406">
        <v>8.5000000000000006E-3</v>
      </c>
    </row>
    <row r="407" spans="1:5">
      <c r="A407" t="s">
        <v>11</v>
      </c>
      <c r="B407" s="10">
        <v>0.75</v>
      </c>
      <c r="C407">
        <v>1000</v>
      </c>
      <c r="D407">
        <v>5</v>
      </c>
      <c r="E407">
        <v>1E-3</v>
      </c>
    </row>
    <row r="408" spans="1:5">
      <c r="A408" t="s">
        <v>11</v>
      </c>
      <c r="B408" s="10">
        <v>0.75</v>
      </c>
      <c r="C408">
        <v>1000</v>
      </c>
      <c r="D408">
        <v>5.2</v>
      </c>
      <c r="E408">
        <v>0</v>
      </c>
    </row>
    <row r="409" spans="1:5">
      <c r="A409" t="s">
        <v>11</v>
      </c>
      <c r="B409" s="10">
        <v>0.75</v>
      </c>
      <c r="C409">
        <v>1000</v>
      </c>
      <c r="D409">
        <v>5.4</v>
      </c>
      <c r="E409">
        <v>0</v>
      </c>
    </row>
    <row r="410" spans="1:5">
      <c r="A410" t="s">
        <v>11</v>
      </c>
      <c r="B410" s="10">
        <v>0.75</v>
      </c>
      <c r="C410">
        <v>1000</v>
      </c>
      <c r="D410">
        <v>5.6</v>
      </c>
      <c r="E410">
        <v>0</v>
      </c>
    </row>
    <row r="411" spans="1:5">
      <c r="A411" t="s">
        <v>11</v>
      </c>
      <c r="B411" s="10">
        <v>0.75</v>
      </c>
      <c r="C411">
        <v>1000</v>
      </c>
      <c r="D411">
        <v>5.8000000000000007</v>
      </c>
      <c r="E411">
        <v>2.5000000000000001E-4</v>
      </c>
    </row>
    <row r="412" spans="1:5">
      <c r="A412" t="s">
        <v>11</v>
      </c>
      <c r="B412" s="10">
        <v>0.75</v>
      </c>
      <c r="C412">
        <v>1000</v>
      </c>
      <c r="D412">
        <v>6</v>
      </c>
      <c r="E412">
        <v>0</v>
      </c>
    </row>
    <row r="413" spans="1:5">
      <c r="A413" t="s">
        <v>11</v>
      </c>
      <c r="B413" s="10">
        <v>0.75</v>
      </c>
      <c r="C413">
        <v>2000</v>
      </c>
      <c r="D413">
        <v>3</v>
      </c>
      <c r="E413">
        <v>1</v>
      </c>
    </row>
    <row r="414" spans="1:5">
      <c r="A414" t="s">
        <v>11</v>
      </c>
      <c r="B414" s="10">
        <v>0.75</v>
      </c>
      <c r="C414">
        <v>2000</v>
      </c>
      <c r="D414">
        <v>3.2</v>
      </c>
      <c r="E414">
        <v>1</v>
      </c>
    </row>
    <row r="415" spans="1:5">
      <c r="A415" t="s">
        <v>11</v>
      </c>
      <c r="B415" s="10">
        <v>0.75</v>
      </c>
      <c r="C415">
        <v>2000</v>
      </c>
      <c r="D415">
        <v>3.4</v>
      </c>
      <c r="E415">
        <v>0.99875000000000003</v>
      </c>
    </row>
    <row r="416" spans="1:5">
      <c r="A416" t="s">
        <v>11</v>
      </c>
      <c r="B416" s="10">
        <v>0.75</v>
      </c>
      <c r="C416">
        <v>2000</v>
      </c>
      <c r="D416">
        <v>3.6</v>
      </c>
      <c r="E416">
        <v>0.97624999999999995</v>
      </c>
    </row>
    <row r="417" spans="1:5">
      <c r="A417" t="s">
        <v>11</v>
      </c>
      <c r="B417" s="10">
        <v>0.75</v>
      </c>
      <c r="C417">
        <v>2000</v>
      </c>
      <c r="D417">
        <v>3.8</v>
      </c>
      <c r="E417">
        <v>0.86599999999999999</v>
      </c>
    </row>
    <row r="418" spans="1:5">
      <c r="A418" t="s">
        <v>11</v>
      </c>
      <c r="B418" s="10">
        <v>0.75</v>
      </c>
      <c r="C418">
        <v>2000</v>
      </c>
      <c r="D418">
        <v>4</v>
      </c>
      <c r="E418">
        <v>0.60675000000000001</v>
      </c>
    </row>
    <row r="419" spans="1:5">
      <c r="A419" t="s">
        <v>11</v>
      </c>
      <c r="B419" s="10">
        <v>0.75</v>
      </c>
      <c r="C419">
        <v>2000</v>
      </c>
      <c r="D419">
        <v>4.2</v>
      </c>
      <c r="E419">
        <v>0.23474999999999999</v>
      </c>
    </row>
    <row r="420" spans="1:5">
      <c r="A420" t="s">
        <v>11</v>
      </c>
      <c r="B420" s="10">
        <v>0.75</v>
      </c>
      <c r="C420">
        <v>2000</v>
      </c>
      <c r="D420">
        <v>4.4000000000000004</v>
      </c>
      <c r="E420">
        <v>4.9000000000000002E-2</v>
      </c>
    </row>
    <row r="421" spans="1:5">
      <c r="A421" t="s">
        <v>11</v>
      </c>
      <c r="B421" s="10">
        <v>0.75</v>
      </c>
      <c r="C421">
        <v>2000</v>
      </c>
      <c r="D421">
        <v>4.5999999999999996</v>
      </c>
      <c r="E421">
        <v>5.0000000000000001E-3</v>
      </c>
    </row>
    <row r="422" spans="1:5">
      <c r="A422" t="s">
        <v>11</v>
      </c>
      <c r="B422" s="10">
        <v>0.75</v>
      </c>
      <c r="C422">
        <v>2000</v>
      </c>
      <c r="D422">
        <v>4.8</v>
      </c>
      <c r="E422">
        <v>0</v>
      </c>
    </row>
    <row r="423" spans="1:5">
      <c r="A423" t="s">
        <v>11</v>
      </c>
      <c r="B423" s="10">
        <v>0.75</v>
      </c>
      <c r="C423">
        <v>2000</v>
      </c>
      <c r="D423">
        <v>5</v>
      </c>
      <c r="E423">
        <v>0</v>
      </c>
    </row>
    <row r="424" spans="1:5">
      <c r="A424" t="s">
        <v>11</v>
      </c>
      <c r="B424" s="10">
        <v>0.75</v>
      </c>
      <c r="C424">
        <v>4000</v>
      </c>
      <c r="D424">
        <v>3</v>
      </c>
      <c r="E424">
        <v>1</v>
      </c>
    </row>
    <row r="425" spans="1:5">
      <c r="A425" t="s">
        <v>11</v>
      </c>
      <c r="B425" s="10">
        <v>0.75</v>
      </c>
      <c r="C425">
        <v>4000</v>
      </c>
      <c r="D425">
        <v>3.2</v>
      </c>
      <c r="E425">
        <v>1</v>
      </c>
    </row>
    <row r="426" spans="1:5">
      <c r="A426" t="s">
        <v>11</v>
      </c>
      <c r="B426" s="10">
        <v>0.75</v>
      </c>
      <c r="C426">
        <v>4000</v>
      </c>
      <c r="D426">
        <v>3.4</v>
      </c>
      <c r="E426">
        <v>1</v>
      </c>
    </row>
    <row r="427" spans="1:5">
      <c r="A427" t="s">
        <v>11</v>
      </c>
      <c r="B427" s="10">
        <v>0.75</v>
      </c>
      <c r="C427">
        <v>4000</v>
      </c>
      <c r="D427">
        <v>3.6</v>
      </c>
      <c r="E427">
        <v>0.99924999999999997</v>
      </c>
    </row>
    <row r="428" spans="1:5">
      <c r="A428" t="s">
        <v>11</v>
      </c>
      <c r="B428" s="10">
        <v>0.75</v>
      </c>
      <c r="C428">
        <v>4000</v>
      </c>
      <c r="D428">
        <v>3.8</v>
      </c>
      <c r="E428">
        <v>0.94925000000000004</v>
      </c>
    </row>
    <row r="429" spans="1:5">
      <c r="A429" t="s">
        <v>11</v>
      </c>
      <c r="B429" s="10">
        <v>0.75</v>
      </c>
      <c r="C429">
        <v>4000</v>
      </c>
      <c r="D429">
        <v>4</v>
      </c>
      <c r="E429">
        <v>0.64624999999999999</v>
      </c>
    </row>
    <row r="430" spans="1:5">
      <c r="A430" t="s">
        <v>11</v>
      </c>
      <c r="B430" s="10">
        <v>0.75</v>
      </c>
      <c r="C430">
        <v>4000</v>
      </c>
      <c r="D430">
        <v>4.2</v>
      </c>
      <c r="E430">
        <v>0.16325000000000001</v>
      </c>
    </row>
    <row r="431" spans="1:5">
      <c r="A431" t="s">
        <v>11</v>
      </c>
      <c r="B431" s="10">
        <v>0.75</v>
      </c>
      <c r="C431">
        <v>4000</v>
      </c>
      <c r="D431">
        <v>4.4000000000000004</v>
      </c>
      <c r="E431">
        <v>1.0500000000000001E-2</v>
      </c>
    </row>
    <row r="432" spans="1:5">
      <c r="A432" t="s">
        <v>11</v>
      </c>
      <c r="B432" s="10">
        <v>0.75</v>
      </c>
      <c r="C432">
        <v>4000</v>
      </c>
      <c r="D432">
        <v>4.5999999999999996</v>
      </c>
      <c r="E432">
        <v>5.0000000000000001E-4</v>
      </c>
    </row>
    <row r="433" spans="1:5">
      <c r="A433" t="s">
        <v>11</v>
      </c>
      <c r="B433" s="10">
        <v>0.75</v>
      </c>
      <c r="C433">
        <v>4000</v>
      </c>
      <c r="D433">
        <v>4.8</v>
      </c>
      <c r="E433">
        <v>0</v>
      </c>
    </row>
    <row r="434" spans="1:5">
      <c r="A434" t="s">
        <v>11</v>
      </c>
      <c r="B434" s="10">
        <v>0.75</v>
      </c>
      <c r="C434">
        <v>4000</v>
      </c>
      <c r="D434">
        <v>5</v>
      </c>
      <c r="E434">
        <v>0</v>
      </c>
    </row>
    <row r="435" spans="1:5">
      <c r="A435" t="s">
        <v>11</v>
      </c>
      <c r="B435" s="10">
        <v>0.75</v>
      </c>
      <c r="C435">
        <v>6000</v>
      </c>
      <c r="D435">
        <v>3</v>
      </c>
      <c r="E435">
        <v>1</v>
      </c>
    </row>
    <row r="436" spans="1:5">
      <c r="A436" t="s">
        <v>11</v>
      </c>
      <c r="B436" s="10">
        <v>0.75</v>
      </c>
      <c r="C436">
        <v>6000</v>
      </c>
      <c r="D436">
        <v>3.2</v>
      </c>
      <c r="E436">
        <v>1</v>
      </c>
    </row>
    <row r="437" spans="1:5">
      <c r="A437" t="s">
        <v>11</v>
      </c>
      <c r="B437" s="10">
        <v>0.75</v>
      </c>
      <c r="C437">
        <v>6000</v>
      </c>
      <c r="D437">
        <v>3.4</v>
      </c>
      <c r="E437">
        <v>1</v>
      </c>
    </row>
    <row r="438" spans="1:5">
      <c r="A438" t="s">
        <v>11</v>
      </c>
      <c r="B438" s="10">
        <v>0.75</v>
      </c>
      <c r="C438">
        <v>6000</v>
      </c>
      <c r="D438">
        <v>3.6</v>
      </c>
      <c r="E438">
        <v>1</v>
      </c>
    </row>
    <row r="439" spans="1:5">
      <c r="A439" t="s">
        <v>11</v>
      </c>
      <c r="B439" s="10">
        <v>0.75</v>
      </c>
      <c r="C439">
        <v>6000</v>
      </c>
      <c r="D439">
        <v>3.8</v>
      </c>
      <c r="E439">
        <v>0.98075000000000001</v>
      </c>
    </row>
    <row r="440" spans="1:5">
      <c r="A440" t="s">
        <v>11</v>
      </c>
      <c r="B440" s="10">
        <v>0.75</v>
      </c>
      <c r="C440">
        <v>6000</v>
      </c>
      <c r="D440">
        <v>4</v>
      </c>
      <c r="E440">
        <v>0.66349999999999998</v>
      </c>
    </row>
    <row r="441" spans="1:5">
      <c r="A441" t="s">
        <v>11</v>
      </c>
      <c r="B441" s="10">
        <v>0.75</v>
      </c>
      <c r="C441">
        <v>6000</v>
      </c>
      <c r="D441">
        <v>4.2</v>
      </c>
      <c r="E441">
        <v>0.12475</v>
      </c>
    </row>
    <row r="442" spans="1:5">
      <c r="A442" t="s">
        <v>11</v>
      </c>
      <c r="B442" s="10">
        <v>0.75</v>
      </c>
      <c r="C442">
        <v>6000</v>
      </c>
      <c r="D442">
        <v>4.4000000000000004</v>
      </c>
      <c r="E442">
        <v>3.5000000000000001E-3</v>
      </c>
    </row>
    <row r="443" spans="1:5">
      <c r="A443" t="s">
        <v>11</v>
      </c>
      <c r="B443" s="10">
        <v>0.75</v>
      </c>
      <c r="C443">
        <v>6000</v>
      </c>
      <c r="D443">
        <v>4.5999999999999996</v>
      </c>
      <c r="E443">
        <v>0</v>
      </c>
    </row>
    <row r="444" spans="1:5">
      <c r="A444" t="s">
        <v>11</v>
      </c>
      <c r="B444" s="10">
        <v>0.75</v>
      </c>
      <c r="C444">
        <v>6000</v>
      </c>
      <c r="D444">
        <v>4.8</v>
      </c>
      <c r="E444">
        <v>0</v>
      </c>
    </row>
    <row r="445" spans="1:5">
      <c r="A445" t="s">
        <v>11</v>
      </c>
      <c r="B445" s="10">
        <v>0.75</v>
      </c>
      <c r="C445">
        <v>6000</v>
      </c>
      <c r="D445">
        <v>5</v>
      </c>
      <c r="E445">
        <v>0</v>
      </c>
    </row>
    <row r="446" spans="1:5">
      <c r="A446" t="s">
        <v>11</v>
      </c>
      <c r="B446" s="10">
        <v>0.75</v>
      </c>
      <c r="C446">
        <v>8000</v>
      </c>
      <c r="D446">
        <v>3</v>
      </c>
      <c r="E446">
        <v>1</v>
      </c>
    </row>
    <row r="447" spans="1:5">
      <c r="A447" t="s">
        <v>11</v>
      </c>
      <c r="B447" s="10">
        <v>0.75</v>
      </c>
      <c r="C447">
        <v>8000</v>
      </c>
      <c r="D447">
        <v>3.2</v>
      </c>
      <c r="E447">
        <v>1</v>
      </c>
    </row>
    <row r="448" spans="1:5">
      <c r="A448" t="s">
        <v>11</v>
      </c>
      <c r="B448" s="10">
        <v>0.75</v>
      </c>
      <c r="C448">
        <v>8000</v>
      </c>
      <c r="D448">
        <v>3.4</v>
      </c>
      <c r="E448">
        <v>1</v>
      </c>
    </row>
    <row r="449" spans="1:5">
      <c r="A449" t="s">
        <v>11</v>
      </c>
      <c r="B449" s="10">
        <v>0.75</v>
      </c>
      <c r="C449">
        <v>8000</v>
      </c>
      <c r="D449">
        <v>3.6</v>
      </c>
      <c r="E449">
        <v>1</v>
      </c>
    </row>
    <row r="450" spans="1:5">
      <c r="A450" t="s">
        <v>11</v>
      </c>
      <c r="B450" s="10">
        <v>0.75</v>
      </c>
      <c r="C450">
        <v>8000</v>
      </c>
      <c r="D450">
        <v>3.8</v>
      </c>
      <c r="E450">
        <v>0.9899</v>
      </c>
    </row>
    <row r="451" spans="1:5">
      <c r="A451" t="s">
        <v>11</v>
      </c>
      <c r="B451" s="10">
        <v>0.75</v>
      </c>
      <c r="C451">
        <v>8000</v>
      </c>
      <c r="D451">
        <v>4</v>
      </c>
      <c r="E451">
        <v>0.68889999999999996</v>
      </c>
    </row>
    <row r="452" spans="1:5">
      <c r="A452" t="s">
        <v>11</v>
      </c>
      <c r="B452" s="10">
        <v>0.75</v>
      </c>
      <c r="C452">
        <v>8000</v>
      </c>
      <c r="D452">
        <v>4.2</v>
      </c>
      <c r="E452">
        <v>8.72E-2</v>
      </c>
    </row>
    <row r="453" spans="1:5">
      <c r="A453" t="s">
        <v>11</v>
      </c>
      <c r="B453" s="10">
        <v>0.75</v>
      </c>
      <c r="C453">
        <v>8000</v>
      </c>
      <c r="D453">
        <v>4.4000000000000004</v>
      </c>
      <c r="E453">
        <v>4.0000000000000002E-4</v>
      </c>
    </row>
    <row r="454" spans="1:5">
      <c r="A454" t="s">
        <v>11</v>
      </c>
      <c r="B454" s="10">
        <v>0.75</v>
      </c>
      <c r="C454">
        <v>8000</v>
      </c>
      <c r="D454">
        <v>4.5999999999999996</v>
      </c>
      <c r="E454">
        <v>0</v>
      </c>
    </row>
    <row r="455" spans="1:5">
      <c r="A455" t="s">
        <v>11</v>
      </c>
      <c r="B455" s="10">
        <v>0.75</v>
      </c>
      <c r="C455">
        <v>8000</v>
      </c>
      <c r="D455">
        <v>4.8</v>
      </c>
      <c r="E455">
        <v>0</v>
      </c>
    </row>
    <row r="456" spans="1:5">
      <c r="A456" t="s">
        <v>11</v>
      </c>
      <c r="B456" s="10">
        <v>0.75</v>
      </c>
      <c r="C456">
        <v>8000</v>
      </c>
      <c r="D456">
        <v>5</v>
      </c>
      <c r="E456">
        <v>0</v>
      </c>
    </row>
    <row r="457" spans="1:5">
      <c r="A457" t="s">
        <v>11</v>
      </c>
      <c r="B457" s="10">
        <f>5/6</f>
        <v>0.83333333333333337</v>
      </c>
      <c r="C457">
        <v>100</v>
      </c>
      <c r="D457">
        <v>3</v>
      </c>
      <c r="E457">
        <v>0.97950000000000004</v>
      </c>
    </row>
    <row r="458" spans="1:5">
      <c r="A458" t="s">
        <v>11</v>
      </c>
      <c r="B458" s="10">
        <f t="shared" ref="B458:B521" si="0">5/6</f>
        <v>0.83333333333333337</v>
      </c>
      <c r="C458">
        <v>100</v>
      </c>
      <c r="D458">
        <v>3.25</v>
      </c>
      <c r="E458">
        <v>0.95550000000000002</v>
      </c>
    </row>
    <row r="459" spans="1:5">
      <c r="A459" t="s">
        <v>11</v>
      </c>
      <c r="B459" s="10">
        <f t="shared" si="0"/>
        <v>0.83333333333333337</v>
      </c>
      <c r="C459">
        <v>100</v>
      </c>
      <c r="D459">
        <v>3.5</v>
      </c>
      <c r="E459">
        <v>0.92749999999999999</v>
      </c>
    </row>
    <row r="460" spans="1:5">
      <c r="A460" t="s">
        <v>11</v>
      </c>
      <c r="B460" s="10">
        <f t="shared" si="0"/>
        <v>0.83333333333333337</v>
      </c>
      <c r="C460">
        <v>100</v>
      </c>
      <c r="D460">
        <v>3.75</v>
      </c>
      <c r="E460">
        <v>0.88819999999999999</v>
      </c>
    </row>
    <row r="461" spans="1:5">
      <c r="A461" t="s">
        <v>11</v>
      </c>
      <c r="B461" s="10">
        <f t="shared" si="0"/>
        <v>0.83333333333333337</v>
      </c>
      <c r="C461">
        <v>100</v>
      </c>
      <c r="D461">
        <v>4</v>
      </c>
      <c r="E461">
        <v>0.8327</v>
      </c>
    </row>
    <row r="462" spans="1:5">
      <c r="A462" t="s">
        <v>11</v>
      </c>
      <c r="B462" s="10">
        <f t="shared" si="0"/>
        <v>0.83333333333333337</v>
      </c>
      <c r="C462">
        <v>100</v>
      </c>
      <c r="D462">
        <v>4.25</v>
      </c>
      <c r="E462">
        <v>0.74980000000000002</v>
      </c>
    </row>
    <row r="463" spans="1:5">
      <c r="A463" t="s">
        <v>11</v>
      </c>
      <c r="B463" s="10">
        <f t="shared" si="0"/>
        <v>0.83333333333333337</v>
      </c>
      <c r="C463">
        <v>100</v>
      </c>
      <c r="D463">
        <v>4.5</v>
      </c>
      <c r="E463">
        <v>0.6663</v>
      </c>
    </row>
    <row r="464" spans="1:5">
      <c r="A464" t="s">
        <v>11</v>
      </c>
      <c r="B464" s="10">
        <f t="shared" si="0"/>
        <v>0.83333333333333337</v>
      </c>
      <c r="C464">
        <v>100</v>
      </c>
      <c r="D464">
        <v>4.75</v>
      </c>
      <c r="E464">
        <v>0.56430000000000002</v>
      </c>
    </row>
    <row r="465" spans="1:5">
      <c r="A465" t="s">
        <v>11</v>
      </c>
      <c r="B465" s="10">
        <f t="shared" si="0"/>
        <v>0.83333333333333337</v>
      </c>
      <c r="C465">
        <v>100</v>
      </c>
      <c r="D465">
        <v>5</v>
      </c>
      <c r="E465">
        <v>0.4622</v>
      </c>
    </row>
    <row r="466" spans="1:5">
      <c r="A466" t="s">
        <v>11</v>
      </c>
      <c r="B466" s="10">
        <f t="shared" si="0"/>
        <v>0.83333333333333337</v>
      </c>
      <c r="C466">
        <v>100</v>
      </c>
      <c r="D466">
        <v>5.25</v>
      </c>
      <c r="E466">
        <v>0.3357</v>
      </c>
    </row>
    <row r="467" spans="1:5">
      <c r="A467" t="s">
        <v>11</v>
      </c>
      <c r="B467" s="10">
        <f t="shared" si="0"/>
        <v>0.83333333333333337</v>
      </c>
      <c r="C467">
        <v>100</v>
      </c>
      <c r="D467">
        <v>5.5</v>
      </c>
      <c r="E467">
        <v>0.26619999999999999</v>
      </c>
    </row>
    <row r="468" spans="1:5">
      <c r="A468" t="s">
        <v>11</v>
      </c>
      <c r="B468" s="10">
        <f t="shared" si="0"/>
        <v>0.83333333333333337</v>
      </c>
      <c r="C468">
        <v>100</v>
      </c>
      <c r="D468">
        <v>5.75</v>
      </c>
      <c r="E468">
        <v>0.17899999999999999</v>
      </c>
    </row>
    <row r="469" spans="1:5">
      <c r="A469" t="s">
        <v>11</v>
      </c>
      <c r="B469" s="10">
        <f t="shared" si="0"/>
        <v>0.83333333333333337</v>
      </c>
      <c r="C469">
        <v>100</v>
      </c>
      <c r="D469">
        <v>6</v>
      </c>
      <c r="E469">
        <v>0.1268</v>
      </c>
    </row>
    <row r="470" spans="1:5">
      <c r="A470" t="s">
        <v>11</v>
      </c>
      <c r="B470" s="10">
        <f t="shared" si="0"/>
        <v>0.83333333333333337</v>
      </c>
      <c r="C470">
        <v>100</v>
      </c>
      <c r="D470">
        <v>6.25</v>
      </c>
      <c r="E470">
        <v>7.3499999999999996E-2</v>
      </c>
    </row>
    <row r="471" spans="1:5">
      <c r="A471" t="s">
        <v>11</v>
      </c>
      <c r="B471" s="10">
        <f t="shared" si="0"/>
        <v>0.83333333333333337</v>
      </c>
      <c r="C471">
        <v>100</v>
      </c>
      <c r="D471">
        <v>6.5</v>
      </c>
      <c r="E471">
        <v>4.6800000000000001E-2</v>
      </c>
    </row>
    <row r="472" spans="1:5">
      <c r="A472" t="s">
        <v>11</v>
      </c>
      <c r="B472" s="10">
        <f t="shared" si="0"/>
        <v>0.83333333333333337</v>
      </c>
      <c r="C472">
        <v>100</v>
      </c>
      <c r="D472">
        <v>6.75</v>
      </c>
      <c r="E472">
        <v>2.3300000000000001E-2</v>
      </c>
    </row>
    <row r="473" spans="1:5">
      <c r="A473" t="s">
        <v>11</v>
      </c>
      <c r="B473" s="10">
        <f t="shared" si="0"/>
        <v>0.83333333333333337</v>
      </c>
      <c r="C473">
        <v>100</v>
      </c>
      <c r="D473">
        <v>7</v>
      </c>
      <c r="E473">
        <v>1.4999999999999999E-2</v>
      </c>
    </row>
    <row r="474" spans="1:5">
      <c r="A474" t="s">
        <v>11</v>
      </c>
      <c r="B474" s="10">
        <f t="shared" si="0"/>
        <v>0.83333333333333337</v>
      </c>
      <c r="C474">
        <v>400</v>
      </c>
      <c r="D474">
        <v>3</v>
      </c>
      <c r="E474">
        <v>1</v>
      </c>
    </row>
    <row r="475" spans="1:5">
      <c r="A475" t="s">
        <v>11</v>
      </c>
      <c r="B475" s="10">
        <f t="shared" si="0"/>
        <v>0.83333333333333337</v>
      </c>
      <c r="C475">
        <v>400</v>
      </c>
      <c r="D475">
        <v>3.25</v>
      </c>
      <c r="E475">
        <v>0.99950000000000006</v>
      </c>
    </row>
    <row r="476" spans="1:5">
      <c r="A476" t="s">
        <v>11</v>
      </c>
      <c r="B476" s="10">
        <f t="shared" si="0"/>
        <v>0.83333333333333337</v>
      </c>
      <c r="C476">
        <v>400</v>
      </c>
      <c r="D476">
        <v>3.5</v>
      </c>
      <c r="E476">
        <v>0.99950000000000006</v>
      </c>
    </row>
    <row r="477" spans="1:5">
      <c r="A477" t="s">
        <v>11</v>
      </c>
      <c r="B477" s="10">
        <f t="shared" si="0"/>
        <v>0.83333333333333337</v>
      </c>
      <c r="C477">
        <v>400</v>
      </c>
      <c r="D477">
        <v>3.75</v>
      </c>
      <c r="E477">
        <v>0.99780000000000002</v>
      </c>
    </row>
    <row r="478" spans="1:5">
      <c r="A478" t="s">
        <v>11</v>
      </c>
      <c r="B478" s="10">
        <f t="shared" si="0"/>
        <v>0.83333333333333337</v>
      </c>
      <c r="C478">
        <v>400</v>
      </c>
      <c r="D478">
        <v>4</v>
      </c>
      <c r="E478">
        <v>0.98919999999999997</v>
      </c>
    </row>
    <row r="479" spans="1:5">
      <c r="A479" t="s">
        <v>11</v>
      </c>
      <c r="B479" s="10">
        <f t="shared" si="0"/>
        <v>0.83333333333333337</v>
      </c>
      <c r="C479">
        <v>400</v>
      </c>
      <c r="D479">
        <v>4.25</v>
      </c>
      <c r="E479">
        <v>0.9607</v>
      </c>
    </row>
    <row r="480" spans="1:5">
      <c r="A480" t="s">
        <v>11</v>
      </c>
      <c r="B480" s="10">
        <f t="shared" si="0"/>
        <v>0.83333333333333337</v>
      </c>
      <c r="C480">
        <v>400</v>
      </c>
      <c r="D480">
        <v>4.5</v>
      </c>
      <c r="E480">
        <v>0.89380000000000004</v>
      </c>
    </row>
    <row r="481" spans="1:5">
      <c r="A481" t="s">
        <v>11</v>
      </c>
      <c r="B481" s="10">
        <f t="shared" si="0"/>
        <v>0.83333333333333337</v>
      </c>
      <c r="C481">
        <v>400</v>
      </c>
      <c r="D481">
        <v>4.75</v>
      </c>
      <c r="E481">
        <v>0.76049999999999995</v>
      </c>
    </row>
    <row r="482" spans="1:5">
      <c r="A482" t="s">
        <v>11</v>
      </c>
      <c r="B482" s="10">
        <f t="shared" si="0"/>
        <v>0.83333333333333337</v>
      </c>
      <c r="C482">
        <v>400</v>
      </c>
      <c r="D482">
        <v>5</v>
      </c>
      <c r="E482">
        <v>0.57599999999999996</v>
      </c>
    </row>
    <row r="483" spans="1:5">
      <c r="A483" t="s">
        <v>11</v>
      </c>
      <c r="B483" s="10">
        <f t="shared" si="0"/>
        <v>0.83333333333333337</v>
      </c>
      <c r="C483">
        <v>400</v>
      </c>
      <c r="D483">
        <v>5.25</v>
      </c>
      <c r="E483">
        <v>0.39550000000000002</v>
      </c>
    </row>
    <row r="484" spans="1:5">
      <c r="A484" t="s">
        <v>11</v>
      </c>
      <c r="B484" s="10">
        <f t="shared" si="0"/>
        <v>0.83333333333333337</v>
      </c>
      <c r="C484">
        <v>400</v>
      </c>
      <c r="D484">
        <v>5.5</v>
      </c>
      <c r="E484">
        <v>0.21379999999999999</v>
      </c>
    </row>
    <row r="485" spans="1:5">
      <c r="A485" t="s">
        <v>11</v>
      </c>
      <c r="B485" s="10">
        <f t="shared" si="0"/>
        <v>0.83333333333333337</v>
      </c>
      <c r="C485">
        <v>400</v>
      </c>
      <c r="D485">
        <v>5.75</v>
      </c>
      <c r="E485">
        <v>0.1008</v>
      </c>
    </row>
    <row r="486" spans="1:5">
      <c r="A486" t="s">
        <v>11</v>
      </c>
      <c r="B486" s="10">
        <f t="shared" si="0"/>
        <v>0.83333333333333337</v>
      </c>
      <c r="C486">
        <v>400</v>
      </c>
      <c r="D486">
        <v>6</v>
      </c>
      <c r="E486">
        <v>4.0800000000000003E-2</v>
      </c>
    </row>
    <row r="487" spans="1:5">
      <c r="A487" t="s">
        <v>11</v>
      </c>
      <c r="B487" s="10">
        <f t="shared" si="0"/>
        <v>0.83333333333333337</v>
      </c>
      <c r="C487">
        <v>400</v>
      </c>
      <c r="D487">
        <v>6.25</v>
      </c>
      <c r="E487">
        <v>1.47E-2</v>
      </c>
    </row>
    <row r="488" spans="1:5">
      <c r="A488" t="s">
        <v>11</v>
      </c>
      <c r="B488" s="10">
        <f t="shared" si="0"/>
        <v>0.83333333333333337</v>
      </c>
      <c r="C488">
        <v>400</v>
      </c>
      <c r="D488">
        <v>6.5</v>
      </c>
      <c r="E488">
        <v>5.3E-3</v>
      </c>
    </row>
    <row r="489" spans="1:5">
      <c r="A489" t="s">
        <v>11</v>
      </c>
      <c r="B489" s="10">
        <f t="shared" si="0"/>
        <v>0.83333333333333337</v>
      </c>
      <c r="C489">
        <v>400</v>
      </c>
      <c r="D489">
        <v>6.75</v>
      </c>
      <c r="E489">
        <v>1.5E-3</v>
      </c>
    </row>
    <row r="490" spans="1:5">
      <c r="A490" t="s">
        <v>11</v>
      </c>
      <c r="B490" s="10">
        <f t="shared" si="0"/>
        <v>0.83333333333333337</v>
      </c>
      <c r="C490">
        <v>400</v>
      </c>
      <c r="D490">
        <v>7</v>
      </c>
      <c r="E490">
        <v>1.2999999999999999E-3</v>
      </c>
    </row>
    <row r="491" spans="1:5">
      <c r="A491" t="s">
        <v>11</v>
      </c>
      <c r="B491" s="10">
        <f t="shared" si="0"/>
        <v>0.83333333333333337</v>
      </c>
      <c r="C491">
        <v>1000</v>
      </c>
      <c r="D491">
        <v>3</v>
      </c>
      <c r="E491">
        <v>1</v>
      </c>
    </row>
    <row r="492" spans="1:5">
      <c r="A492" t="s">
        <v>11</v>
      </c>
      <c r="B492" s="10">
        <f t="shared" si="0"/>
        <v>0.83333333333333337</v>
      </c>
      <c r="C492">
        <v>1000</v>
      </c>
      <c r="D492">
        <v>3.25</v>
      </c>
      <c r="E492">
        <v>1</v>
      </c>
    </row>
    <row r="493" spans="1:5">
      <c r="A493" t="s">
        <v>11</v>
      </c>
      <c r="B493" s="10">
        <f t="shared" si="0"/>
        <v>0.83333333333333337</v>
      </c>
      <c r="C493">
        <v>1000</v>
      </c>
      <c r="D493">
        <v>3.5</v>
      </c>
      <c r="E493">
        <v>1</v>
      </c>
    </row>
    <row r="494" spans="1:5">
      <c r="A494" t="s">
        <v>11</v>
      </c>
      <c r="B494" s="10">
        <f t="shared" si="0"/>
        <v>0.83333333333333337</v>
      </c>
      <c r="C494">
        <v>1000</v>
      </c>
      <c r="D494">
        <v>3.75</v>
      </c>
      <c r="E494">
        <v>1</v>
      </c>
    </row>
    <row r="495" spans="1:5">
      <c r="A495" t="s">
        <v>11</v>
      </c>
      <c r="B495" s="10">
        <f t="shared" si="0"/>
        <v>0.83333333333333337</v>
      </c>
      <c r="C495">
        <v>1000</v>
      </c>
      <c r="D495">
        <v>4</v>
      </c>
      <c r="E495">
        <v>0.99980000000000002</v>
      </c>
    </row>
    <row r="496" spans="1:5">
      <c r="A496" t="s">
        <v>11</v>
      </c>
      <c r="B496" s="10">
        <f t="shared" si="0"/>
        <v>0.83333333333333337</v>
      </c>
      <c r="C496">
        <v>1000</v>
      </c>
      <c r="D496">
        <v>4.25</v>
      </c>
      <c r="E496">
        <v>0.99719999999999998</v>
      </c>
    </row>
    <row r="497" spans="1:5">
      <c r="A497" t="s">
        <v>11</v>
      </c>
      <c r="B497" s="10">
        <f t="shared" si="0"/>
        <v>0.83333333333333337</v>
      </c>
      <c r="C497">
        <v>1000</v>
      </c>
      <c r="D497">
        <v>4.5</v>
      </c>
      <c r="E497">
        <v>0.97850000000000004</v>
      </c>
    </row>
    <row r="498" spans="1:5">
      <c r="A498" t="s">
        <v>11</v>
      </c>
      <c r="B498" s="10">
        <f t="shared" si="0"/>
        <v>0.83333333333333337</v>
      </c>
      <c r="C498">
        <v>1000</v>
      </c>
      <c r="D498">
        <v>4.75</v>
      </c>
      <c r="E498">
        <v>0.88400000000000001</v>
      </c>
    </row>
    <row r="499" spans="1:5">
      <c r="A499" t="s">
        <v>11</v>
      </c>
      <c r="B499" s="10">
        <f t="shared" si="0"/>
        <v>0.83333333333333337</v>
      </c>
      <c r="C499">
        <v>1000</v>
      </c>
      <c r="D499">
        <v>5</v>
      </c>
      <c r="E499">
        <v>0.67449999999999999</v>
      </c>
    </row>
    <row r="500" spans="1:5">
      <c r="A500" t="s">
        <v>11</v>
      </c>
      <c r="B500" s="10">
        <f t="shared" si="0"/>
        <v>0.83333333333333337</v>
      </c>
      <c r="C500">
        <v>1000</v>
      </c>
      <c r="D500">
        <v>5.25</v>
      </c>
      <c r="E500">
        <v>0.37030000000000002</v>
      </c>
    </row>
    <row r="501" spans="1:5">
      <c r="A501" t="s">
        <v>11</v>
      </c>
      <c r="B501" s="10">
        <f t="shared" si="0"/>
        <v>0.83333333333333337</v>
      </c>
      <c r="C501">
        <v>1000</v>
      </c>
      <c r="D501">
        <v>5.5</v>
      </c>
      <c r="E501">
        <v>0.1595</v>
      </c>
    </row>
    <row r="502" spans="1:5">
      <c r="A502" t="s">
        <v>11</v>
      </c>
      <c r="B502" s="10">
        <f t="shared" si="0"/>
        <v>0.83333333333333337</v>
      </c>
      <c r="C502">
        <v>1000</v>
      </c>
      <c r="D502">
        <v>5.75</v>
      </c>
      <c r="E502">
        <v>5.8500000000000003E-2</v>
      </c>
    </row>
    <row r="503" spans="1:5">
      <c r="A503" t="s">
        <v>11</v>
      </c>
      <c r="B503" s="10">
        <f t="shared" si="0"/>
        <v>0.83333333333333337</v>
      </c>
      <c r="C503">
        <v>1000</v>
      </c>
      <c r="D503">
        <v>6</v>
      </c>
      <c r="E503">
        <v>2.6700000000000002E-2</v>
      </c>
    </row>
    <row r="504" spans="1:5">
      <c r="A504" t="s">
        <v>11</v>
      </c>
      <c r="B504" s="10">
        <f t="shared" si="0"/>
        <v>0.83333333333333337</v>
      </c>
      <c r="C504">
        <v>1000</v>
      </c>
      <c r="D504">
        <v>6.25</v>
      </c>
      <c r="E504">
        <v>1.5299999999999999E-2</v>
      </c>
    </row>
    <row r="505" spans="1:5">
      <c r="A505" t="s">
        <v>11</v>
      </c>
      <c r="B505" s="10">
        <f t="shared" si="0"/>
        <v>0.83333333333333337</v>
      </c>
      <c r="C505">
        <v>1000</v>
      </c>
      <c r="D505">
        <v>6.5</v>
      </c>
      <c r="E505">
        <v>0.01</v>
      </c>
    </row>
    <row r="506" spans="1:5">
      <c r="A506" t="s">
        <v>11</v>
      </c>
      <c r="B506" s="10">
        <f t="shared" si="0"/>
        <v>0.83333333333333337</v>
      </c>
      <c r="C506">
        <v>1000</v>
      </c>
      <c r="D506">
        <v>6.75</v>
      </c>
      <c r="E506">
        <v>5.0000000000000001E-3</v>
      </c>
    </row>
    <row r="507" spans="1:5">
      <c r="A507" t="s">
        <v>11</v>
      </c>
      <c r="B507" s="10">
        <f t="shared" si="0"/>
        <v>0.83333333333333337</v>
      </c>
      <c r="C507">
        <v>1000</v>
      </c>
      <c r="D507">
        <v>7</v>
      </c>
      <c r="E507">
        <v>3.5000000000000001E-3</v>
      </c>
    </row>
    <row r="508" spans="1:5">
      <c r="A508" t="s">
        <v>11</v>
      </c>
      <c r="B508" s="10">
        <f t="shared" si="0"/>
        <v>0.83333333333333337</v>
      </c>
      <c r="C508">
        <v>2000</v>
      </c>
      <c r="D508">
        <v>3</v>
      </c>
      <c r="E508">
        <v>1</v>
      </c>
    </row>
    <row r="509" spans="1:5">
      <c r="A509" t="s">
        <v>11</v>
      </c>
      <c r="B509" s="10">
        <f t="shared" si="0"/>
        <v>0.83333333333333337</v>
      </c>
      <c r="C509">
        <v>2000</v>
      </c>
      <c r="D509">
        <v>3.25</v>
      </c>
      <c r="E509">
        <v>1</v>
      </c>
    </row>
    <row r="510" spans="1:5">
      <c r="A510" t="s">
        <v>11</v>
      </c>
      <c r="B510" s="10">
        <f t="shared" si="0"/>
        <v>0.83333333333333337</v>
      </c>
      <c r="C510">
        <v>2000</v>
      </c>
      <c r="D510">
        <v>3.5</v>
      </c>
      <c r="E510">
        <v>1</v>
      </c>
    </row>
    <row r="511" spans="1:5">
      <c r="A511" t="s">
        <v>11</v>
      </c>
      <c r="B511" s="10">
        <f t="shared" si="0"/>
        <v>0.83333333333333337</v>
      </c>
      <c r="C511">
        <v>2000</v>
      </c>
      <c r="D511">
        <v>3.75</v>
      </c>
      <c r="E511">
        <v>1</v>
      </c>
    </row>
    <row r="512" spans="1:5">
      <c r="A512" t="s">
        <v>11</v>
      </c>
      <c r="B512" s="10">
        <f t="shared" si="0"/>
        <v>0.83333333333333337</v>
      </c>
      <c r="C512">
        <v>2000</v>
      </c>
      <c r="D512">
        <v>4</v>
      </c>
      <c r="E512">
        <v>1</v>
      </c>
    </row>
    <row r="513" spans="1:5">
      <c r="A513" t="s">
        <v>11</v>
      </c>
      <c r="B513" s="10">
        <f t="shared" si="0"/>
        <v>0.83333333333333337</v>
      </c>
      <c r="C513">
        <v>2000</v>
      </c>
      <c r="D513">
        <v>4.25</v>
      </c>
      <c r="E513">
        <v>1</v>
      </c>
    </row>
    <row r="514" spans="1:5">
      <c r="A514" t="s">
        <v>11</v>
      </c>
      <c r="B514" s="10">
        <f t="shared" si="0"/>
        <v>0.83333333333333337</v>
      </c>
      <c r="C514">
        <v>2000</v>
      </c>
      <c r="D514">
        <v>4.5</v>
      </c>
      <c r="E514">
        <v>0.99680000000000002</v>
      </c>
    </row>
    <row r="515" spans="1:5">
      <c r="A515" t="s">
        <v>11</v>
      </c>
      <c r="B515" s="10">
        <f t="shared" si="0"/>
        <v>0.83333333333333337</v>
      </c>
      <c r="C515">
        <v>2000</v>
      </c>
      <c r="D515">
        <v>4.75</v>
      </c>
      <c r="E515">
        <v>0.95469999999999999</v>
      </c>
    </row>
    <row r="516" spans="1:5">
      <c r="A516" t="s">
        <v>11</v>
      </c>
      <c r="B516" s="10">
        <f t="shared" si="0"/>
        <v>0.83333333333333337</v>
      </c>
      <c r="C516">
        <v>2000</v>
      </c>
      <c r="D516">
        <v>5</v>
      </c>
      <c r="E516">
        <v>0.69950000000000001</v>
      </c>
    </row>
    <row r="517" spans="1:5">
      <c r="A517" t="s">
        <v>11</v>
      </c>
      <c r="B517" s="10">
        <f t="shared" si="0"/>
        <v>0.83333333333333337</v>
      </c>
      <c r="C517">
        <v>2000</v>
      </c>
      <c r="D517">
        <v>5.25</v>
      </c>
      <c r="E517">
        <v>0.30480000000000002</v>
      </c>
    </row>
    <row r="518" spans="1:5">
      <c r="A518" t="s">
        <v>11</v>
      </c>
      <c r="B518" s="10">
        <f t="shared" si="0"/>
        <v>0.83333333333333337</v>
      </c>
      <c r="C518">
        <v>2000</v>
      </c>
      <c r="D518">
        <v>5.5</v>
      </c>
      <c r="E518">
        <v>5.3699999999999998E-2</v>
      </c>
    </row>
    <row r="519" spans="1:5">
      <c r="A519" t="s">
        <v>11</v>
      </c>
      <c r="B519" s="10">
        <f t="shared" si="0"/>
        <v>0.83333333333333337</v>
      </c>
      <c r="C519">
        <v>2000</v>
      </c>
      <c r="D519">
        <v>5.75</v>
      </c>
      <c r="E519">
        <v>4.4999999999999997E-3</v>
      </c>
    </row>
    <row r="520" spans="1:5">
      <c r="A520" t="s">
        <v>11</v>
      </c>
      <c r="B520" s="10">
        <f t="shared" si="0"/>
        <v>0.83333333333333337</v>
      </c>
      <c r="C520">
        <v>2000</v>
      </c>
      <c r="D520">
        <v>6</v>
      </c>
      <c r="E520">
        <v>0</v>
      </c>
    </row>
    <row r="521" spans="1:5">
      <c r="A521" t="s">
        <v>11</v>
      </c>
      <c r="B521" s="10">
        <f t="shared" si="0"/>
        <v>0.83333333333333337</v>
      </c>
      <c r="C521">
        <v>2000</v>
      </c>
      <c r="D521">
        <v>6.25</v>
      </c>
      <c r="E521">
        <v>0</v>
      </c>
    </row>
    <row r="522" spans="1:5">
      <c r="A522" t="s">
        <v>11</v>
      </c>
      <c r="B522" s="10">
        <f t="shared" ref="B522:B563" si="1">5/6</f>
        <v>0.83333333333333337</v>
      </c>
      <c r="C522">
        <v>2000</v>
      </c>
      <c r="D522">
        <v>6.5</v>
      </c>
      <c r="E522">
        <v>0</v>
      </c>
    </row>
    <row r="523" spans="1:5">
      <c r="A523" t="s">
        <v>11</v>
      </c>
      <c r="B523" s="10">
        <f t="shared" si="1"/>
        <v>0.83333333333333337</v>
      </c>
      <c r="C523">
        <v>2000</v>
      </c>
      <c r="D523">
        <v>6.75</v>
      </c>
      <c r="E523">
        <v>0</v>
      </c>
    </row>
    <row r="524" spans="1:5">
      <c r="A524" t="s">
        <v>11</v>
      </c>
      <c r="B524" s="10">
        <f t="shared" si="1"/>
        <v>0.83333333333333337</v>
      </c>
      <c r="C524">
        <v>2000</v>
      </c>
      <c r="D524">
        <v>7</v>
      </c>
      <c r="E524">
        <v>0</v>
      </c>
    </row>
    <row r="525" spans="1:5">
      <c r="A525" t="s">
        <v>11</v>
      </c>
      <c r="B525" s="10">
        <f t="shared" si="1"/>
        <v>0.83333333333333337</v>
      </c>
      <c r="C525">
        <v>4000</v>
      </c>
      <c r="D525">
        <v>3</v>
      </c>
      <c r="E525">
        <v>1</v>
      </c>
    </row>
    <row r="526" spans="1:5">
      <c r="A526" t="s">
        <v>11</v>
      </c>
      <c r="B526" s="10">
        <f t="shared" si="1"/>
        <v>0.83333333333333337</v>
      </c>
      <c r="C526">
        <v>4000</v>
      </c>
      <c r="D526">
        <v>3.25</v>
      </c>
      <c r="E526">
        <v>1</v>
      </c>
    </row>
    <row r="527" spans="1:5">
      <c r="A527" t="s">
        <v>11</v>
      </c>
      <c r="B527" s="10">
        <f t="shared" si="1"/>
        <v>0.83333333333333337</v>
      </c>
      <c r="C527">
        <v>4000</v>
      </c>
      <c r="D527">
        <v>3.5</v>
      </c>
      <c r="E527">
        <v>1</v>
      </c>
    </row>
    <row r="528" spans="1:5">
      <c r="A528" t="s">
        <v>11</v>
      </c>
      <c r="B528" s="10">
        <f t="shared" si="1"/>
        <v>0.83333333333333337</v>
      </c>
      <c r="C528">
        <v>4000</v>
      </c>
      <c r="D528">
        <v>3.75</v>
      </c>
      <c r="E528">
        <v>1</v>
      </c>
    </row>
    <row r="529" spans="1:5">
      <c r="A529" t="s">
        <v>11</v>
      </c>
      <c r="B529" s="10">
        <f t="shared" si="1"/>
        <v>0.83333333333333337</v>
      </c>
      <c r="C529">
        <v>4000</v>
      </c>
      <c r="D529">
        <v>4</v>
      </c>
      <c r="E529">
        <v>1</v>
      </c>
    </row>
    <row r="530" spans="1:5">
      <c r="A530" t="s">
        <v>11</v>
      </c>
      <c r="B530" s="10">
        <f t="shared" si="1"/>
        <v>0.83333333333333337</v>
      </c>
      <c r="C530">
        <v>4000</v>
      </c>
      <c r="D530">
        <v>4.25</v>
      </c>
      <c r="E530">
        <v>1</v>
      </c>
    </row>
    <row r="531" spans="1:5">
      <c r="A531" t="s">
        <v>11</v>
      </c>
      <c r="B531" s="10">
        <f t="shared" si="1"/>
        <v>0.83333333333333337</v>
      </c>
      <c r="C531">
        <v>4000</v>
      </c>
      <c r="D531">
        <v>4.5</v>
      </c>
      <c r="E531">
        <v>1</v>
      </c>
    </row>
    <row r="532" spans="1:5">
      <c r="A532" t="s">
        <v>11</v>
      </c>
      <c r="B532" s="10">
        <f t="shared" si="1"/>
        <v>0.83333333333333337</v>
      </c>
      <c r="C532">
        <v>4000</v>
      </c>
      <c r="D532">
        <v>4.75</v>
      </c>
      <c r="E532">
        <v>0.99019999999999997</v>
      </c>
    </row>
    <row r="533" spans="1:5">
      <c r="A533" t="s">
        <v>11</v>
      </c>
      <c r="B533" s="10">
        <f t="shared" si="1"/>
        <v>0.83333333333333337</v>
      </c>
      <c r="C533">
        <v>4000</v>
      </c>
      <c r="D533">
        <v>5</v>
      </c>
      <c r="E533">
        <v>0.77829999999999999</v>
      </c>
    </row>
    <row r="534" spans="1:5">
      <c r="A534" t="s">
        <v>11</v>
      </c>
      <c r="B534" s="10">
        <f t="shared" si="1"/>
        <v>0.83333333333333337</v>
      </c>
      <c r="C534">
        <v>4000</v>
      </c>
      <c r="D534">
        <v>5.25</v>
      </c>
      <c r="E534">
        <v>0.22500000000000001</v>
      </c>
    </row>
    <row r="535" spans="1:5">
      <c r="A535" t="s">
        <v>11</v>
      </c>
      <c r="B535" s="10">
        <f t="shared" si="1"/>
        <v>0.83333333333333337</v>
      </c>
      <c r="C535">
        <v>4000</v>
      </c>
      <c r="D535">
        <v>5.5</v>
      </c>
      <c r="E535">
        <v>1.2699999999999999E-2</v>
      </c>
    </row>
    <row r="536" spans="1:5">
      <c r="A536" t="s">
        <v>11</v>
      </c>
      <c r="B536" s="10">
        <f t="shared" si="1"/>
        <v>0.83333333333333337</v>
      </c>
      <c r="C536">
        <v>4000</v>
      </c>
      <c r="D536">
        <v>5.75</v>
      </c>
      <c r="E536">
        <v>0</v>
      </c>
    </row>
    <row r="537" spans="1:5">
      <c r="A537" t="s">
        <v>11</v>
      </c>
      <c r="B537" s="10">
        <f t="shared" si="1"/>
        <v>0.83333333333333337</v>
      </c>
      <c r="C537">
        <v>4000</v>
      </c>
      <c r="D537">
        <v>6</v>
      </c>
      <c r="E537">
        <v>0</v>
      </c>
    </row>
    <row r="538" spans="1:5">
      <c r="A538" t="s">
        <v>11</v>
      </c>
      <c r="B538" s="10">
        <f t="shared" si="1"/>
        <v>0.83333333333333337</v>
      </c>
      <c r="C538">
        <v>4000</v>
      </c>
      <c r="D538">
        <v>6.25</v>
      </c>
      <c r="E538">
        <v>0</v>
      </c>
    </row>
    <row r="539" spans="1:5">
      <c r="A539" t="s">
        <v>11</v>
      </c>
      <c r="B539" s="10">
        <f t="shared" si="1"/>
        <v>0.83333333333333337</v>
      </c>
      <c r="C539">
        <v>4000</v>
      </c>
      <c r="D539">
        <v>6.5</v>
      </c>
      <c r="E539">
        <v>0</v>
      </c>
    </row>
    <row r="540" spans="1:5">
      <c r="A540" t="s">
        <v>11</v>
      </c>
      <c r="B540" s="10">
        <f t="shared" si="1"/>
        <v>0.83333333333333337</v>
      </c>
      <c r="C540">
        <v>4000</v>
      </c>
      <c r="D540">
        <v>6.75</v>
      </c>
      <c r="E540">
        <v>0</v>
      </c>
    </row>
    <row r="541" spans="1:5">
      <c r="A541" t="s">
        <v>11</v>
      </c>
      <c r="B541" s="10">
        <f t="shared" si="1"/>
        <v>0.83333333333333337</v>
      </c>
      <c r="C541">
        <v>4000</v>
      </c>
      <c r="D541">
        <v>7</v>
      </c>
      <c r="E541">
        <v>0</v>
      </c>
    </row>
    <row r="542" spans="1:5">
      <c r="A542" t="s">
        <v>11</v>
      </c>
      <c r="B542" s="10">
        <f t="shared" si="1"/>
        <v>0.83333333333333337</v>
      </c>
      <c r="C542">
        <v>6000</v>
      </c>
      <c r="D542">
        <v>3</v>
      </c>
      <c r="E542">
        <v>1</v>
      </c>
    </row>
    <row r="543" spans="1:5">
      <c r="A543" t="s">
        <v>11</v>
      </c>
      <c r="B543" s="10">
        <f t="shared" si="1"/>
        <v>0.83333333333333337</v>
      </c>
      <c r="C543">
        <v>6000</v>
      </c>
      <c r="D543">
        <v>3.25</v>
      </c>
      <c r="E543">
        <v>1</v>
      </c>
    </row>
    <row r="544" spans="1:5">
      <c r="A544" t="s">
        <v>11</v>
      </c>
      <c r="B544" s="10">
        <f t="shared" si="1"/>
        <v>0.83333333333333337</v>
      </c>
      <c r="C544">
        <v>6000</v>
      </c>
      <c r="D544">
        <v>3.5</v>
      </c>
      <c r="E544">
        <v>1</v>
      </c>
    </row>
    <row r="545" spans="1:5">
      <c r="A545" t="s">
        <v>11</v>
      </c>
      <c r="B545" s="10">
        <f t="shared" si="1"/>
        <v>0.83333333333333337</v>
      </c>
      <c r="C545">
        <v>6000</v>
      </c>
      <c r="D545">
        <v>3.75</v>
      </c>
      <c r="E545">
        <v>1</v>
      </c>
    </row>
    <row r="546" spans="1:5">
      <c r="A546" t="s">
        <v>11</v>
      </c>
      <c r="B546" s="10">
        <f t="shared" si="1"/>
        <v>0.83333333333333337</v>
      </c>
      <c r="C546">
        <v>6000</v>
      </c>
      <c r="D546">
        <v>4</v>
      </c>
      <c r="E546">
        <v>1</v>
      </c>
    </row>
    <row r="547" spans="1:5">
      <c r="A547" t="s">
        <v>11</v>
      </c>
      <c r="B547" s="10">
        <f t="shared" si="1"/>
        <v>0.83333333333333337</v>
      </c>
      <c r="C547">
        <v>6000</v>
      </c>
      <c r="D547">
        <v>4.25</v>
      </c>
      <c r="E547">
        <v>1</v>
      </c>
    </row>
    <row r="548" spans="1:5">
      <c r="A548" t="s">
        <v>11</v>
      </c>
      <c r="B548" s="10">
        <f t="shared" si="1"/>
        <v>0.83333333333333337</v>
      </c>
      <c r="C548">
        <v>6000</v>
      </c>
      <c r="D548">
        <v>4.5</v>
      </c>
      <c r="E548">
        <v>1</v>
      </c>
    </row>
    <row r="549" spans="1:5">
      <c r="A549" t="s">
        <v>11</v>
      </c>
      <c r="B549" s="10">
        <f t="shared" si="1"/>
        <v>0.83333333333333337</v>
      </c>
      <c r="C549">
        <v>6000</v>
      </c>
      <c r="D549">
        <v>4.75</v>
      </c>
      <c r="E549">
        <v>0.99780000000000002</v>
      </c>
    </row>
    <row r="550" spans="1:5">
      <c r="A550" t="s">
        <v>11</v>
      </c>
      <c r="B550" s="10">
        <f t="shared" si="1"/>
        <v>0.83333333333333337</v>
      </c>
      <c r="C550">
        <v>6000</v>
      </c>
      <c r="D550">
        <v>5</v>
      </c>
      <c r="E550">
        <v>0.82250000000000001</v>
      </c>
    </row>
    <row r="551" spans="1:5">
      <c r="A551" t="s">
        <v>11</v>
      </c>
      <c r="B551" s="10">
        <f t="shared" si="1"/>
        <v>0.83333333333333337</v>
      </c>
      <c r="C551">
        <v>6000</v>
      </c>
      <c r="D551">
        <v>5.25</v>
      </c>
      <c r="E551">
        <v>0.183</v>
      </c>
    </row>
    <row r="552" spans="1:5">
      <c r="A552" t="s">
        <v>11</v>
      </c>
      <c r="B552" s="10">
        <f t="shared" si="1"/>
        <v>0.83333333333333337</v>
      </c>
      <c r="C552">
        <v>6000</v>
      </c>
      <c r="D552">
        <v>5.5</v>
      </c>
      <c r="E552">
        <v>4.7000000000000002E-3</v>
      </c>
    </row>
    <row r="553" spans="1:5">
      <c r="A553" t="s">
        <v>11</v>
      </c>
      <c r="B553" s="10">
        <f t="shared" si="1"/>
        <v>0.83333333333333337</v>
      </c>
      <c r="C553">
        <v>6000</v>
      </c>
      <c r="D553">
        <v>5.75</v>
      </c>
      <c r="E553">
        <v>8.0000000000000004E-4</v>
      </c>
    </row>
    <row r="554" spans="1:5">
      <c r="A554" t="s">
        <v>11</v>
      </c>
      <c r="B554" s="10">
        <f t="shared" si="1"/>
        <v>0.83333333333333337</v>
      </c>
      <c r="C554">
        <v>6000</v>
      </c>
      <c r="D554">
        <v>6</v>
      </c>
      <c r="E554">
        <v>0</v>
      </c>
    </row>
    <row r="555" spans="1:5">
      <c r="A555" t="s">
        <v>11</v>
      </c>
      <c r="B555" s="10">
        <f t="shared" si="1"/>
        <v>0.83333333333333337</v>
      </c>
      <c r="C555">
        <v>6000</v>
      </c>
      <c r="D555">
        <v>6.25</v>
      </c>
      <c r="E555">
        <v>0</v>
      </c>
    </row>
    <row r="556" spans="1:5">
      <c r="A556" t="s">
        <v>11</v>
      </c>
      <c r="B556" s="10">
        <f t="shared" si="1"/>
        <v>0.83333333333333337</v>
      </c>
      <c r="C556">
        <v>6000</v>
      </c>
      <c r="D556">
        <v>6.5</v>
      </c>
      <c r="E556">
        <v>2.9999999999999997E-4</v>
      </c>
    </row>
    <row r="557" spans="1:5">
      <c r="A557" t="s">
        <v>11</v>
      </c>
      <c r="B557" s="10">
        <f t="shared" si="1"/>
        <v>0.83333333333333337</v>
      </c>
      <c r="C557">
        <v>6000</v>
      </c>
      <c r="D557">
        <v>6.75</v>
      </c>
      <c r="E557">
        <v>0</v>
      </c>
    </row>
    <row r="558" spans="1:5">
      <c r="A558" t="s">
        <v>11</v>
      </c>
      <c r="B558" s="10">
        <f t="shared" si="1"/>
        <v>0.83333333333333337</v>
      </c>
      <c r="C558">
        <v>6000</v>
      </c>
      <c r="D558">
        <v>7</v>
      </c>
      <c r="E558">
        <v>0</v>
      </c>
    </row>
    <row r="559" spans="1:5">
      <c r="A559" t="s">
        <v>11</v>
      </c>
      <c r="B559" s="10">
        <f t="shared" si="1"/>
        <v>0.83333333333333337</v>
      </c>
      <c r="C559">
        <v>8000</v>
      </c>
      <c r="D559">
        <v>4.5</v>
      </c>
      <c r="E559">
        <v>1</v>
      </c>
    </row>
    <row r="560" spans="1:5">
      <c r="A560" t="s">
        <v>11</v>
      </c>
      <c r="B560" s="10">
        <f t="shared" si="1"/>
        <v>0.83333333333333337</v>
      </c>
      <c r="C560">
        <v>8000</v>
      </c>
      <c r="D560">
        <v>4.75</v>
      </c>
      <c r="E560">
        <v>0.99939999999999996</v>
      </c>
    </row>
    <row r="561" spans="1:5">
      <c r="A561" t="s">
        <v>11</v>
      </c>
      <c r="B561" s="10">
        <f t="shared" si="1"/>
        <v>0.83333333333333337</v>
      </c>
      <c r="C561">
        <v>8000</v>
      </c>
      <c r="D561">
        <v>5</v>
      </c>
      <c r="E561">
        <v>0.85419999999999996</v>
      </c>
    </row>
    <row r="562" spans="1:5">
      <c r="A562" t="s">
        <v>11</v>
      </c>
      <c r="B562" s="10">
        <f t="shared" si="1"/>
        <v>0.83333333333333337</v>
      </c>
      <c r="C562">
        <v>8000</v>
      </c>
      <c r="D562">
        <v>5.25</v>
      </c>
      <c r="E562">
        <v>0.1482</v>
      </c>
    </row>
    <row r="563" spans="1:5">
      <c r="A563" t="s">
        <v>11</v>
      </c>
      <c r="B563" s="10">
        <f t="shared" si="1"/>
        <v>0.83333333333333337</v>
      </c>
      <c r="C563">
        <v>8000</v>
      </c>
      <c r="D563">
        <v>5.5</v>
      </c>
      <c r="E563">
        <v>1.1999999999999999E-3</v>
      </c>
    </row>
    <row r="564" spans="1:5">
      <c r="A564" t="s">
        <v>11</v>
      </c>
      <c r="B564" s="10">
        <f>8/9</f>
        <v>0.88888888888888884</v>
      </c>
      <c r="C564">
        <v>96</v>
      </c>
      <c r="D564">
        <v>4</v>
      </c>
      <c r="E564">
        <v>0.94350000000000001</v>
      </c>
    </row>
    <row r="565" spans="1:5">
      <c r="A565" t="s">
        <v>11</v>
      </c>
      <c r="B565" s="10">
        <f t="shared" ref="B565:B628" si="2">8/9</f>
        <v>0.88888888888888884</v>
      </c>
      <c r="C565">
        <v>96</v>
      </c>
      <c r="D565">
        <v>4.25</v>
      </c>
      <c r="E565">
        <v>0.90549999999999997</v>
      </c>
    </row>
    <row r="566" spans="1:5">
      <c r="A566" t="s">
        <v>11</v>
      </c>
      <c r="B566" s="10">
        <f t="shared" si="2"/>
        <v>0.88888888888888884</v>
      </c>
      <c r="C566">
        <v>96</v>
      </c>
      <c r="D566">
        <v>4.5</v>
      </c>
      <c r="E566">
        <v>0.85350000000000004</v>
      </c>
    </row>
    <row r="567" spans="1:5">
      <c r="A567" t="s">
        <v>11</v>
      </c>
      <c r="B567" s="10">
        <f t="shared" si="2"/>
        <v>0.88888888888888884</v>
      </c>
      <c r="C567">
        <v>96</v>
      </c>
      <c r="D567">
        <v>4.75</v>
      </c>
      <c r="E567">
        <v>0.80349999999999999</v>
      </c>
    </row>
    <row r="568" spans="1:5">
      <c r="A568" t="s">
        <v>11</v>
      </c>
      <c r="B568" s="10">
        <f t="shared" si="2"/>
        <v>0.88888888888888884</v>
      </c>
      <c r="C568">
        <v>96</v>
      </c>
      <c r="D568">
        <v>5</v>
      </c>
      <c r="E568">
        <v>0.72419999999999995</v>
      </c>
    </row>
    <row r="569" spans="1:5">
      <c r="A569" t="s">
        <v>11</v>
      </c>
      <c r="B569" s="10">
        <f t="shared" si="2"/>
        <v>0.88888888888888884</v>
      </c>
      <c r="C569">
        <v>96</v>
      </c>
      <c r="D569">
        <v>5.25</v>
      </c>
      <c r="E569">
        <v>0.64780000000000004</v>
      </c>
    </row>
    <row r="570" spans="1:5">
      <c r="A570" t="s">
        <v>11</v>
      </c>
      <c r="B570" s="10">
        <f t="shared" si="2"/>
        <v>0.88888888888888884</v>
      </c>
      <c r="C570">
        <v>96</v>
      </c>
      <c r="D570">
        <v>5.5</v>
      </c>
      <c r="E570">
        <v>0.55449999999999999</v>
      </c>
    </row>
    <row r="571" spans="1:5">
      <c r="A571" t="s">
        <v>11</v>
      </c>
      <c r="B571" s="10">
        <f t="shared" si="2"/>
        <v>0.88888888888888884</v>
      </c>
      <c r="C571">
        <v>96</v>
      </c>
      <c r="D571">
        <v>5.75</v>
      </c>
      <c r="E571">
        <v>0.46400000000000002</v>
      </c>
    </row>
    <row r="572" spans="1:5">
      <c r="A572" t="s">
        <v>11</v>
      </c>
      <c r="B572" s="10">
        <f t="shared" si="2"/>
        <v>0.88888888888888884</v>
      </c>
      <c r="C572">
        <v>96</v>
      </c>
      <c r="D572">
        <v>6</v>
      </c>
      <c r="E572">
        <v>0.37230000000000002</v>
      </c>
    </row>
    <row r="573" spans="1:5">
      <c r="A573" t="s">
        <v>11</v>
      </c>
      <c r="B573" s="10">
        <f t="shared" si="2"/>
        <v>0.88888888888888884</v>
      </c>
      <c r="C573">
        <v>96</v>
      </c>
      <c r="D573">
        <v>6.25</v>
      </c>
      <c r="E573">
        <v>0.28079999999999999</v>
      </c>
    </row>
    <row r="574" spans="1:5">
      <c r="A574" t="s">
        <v>11</v>
      </c>
      <c r="B574" s="10">
        <f t="shared" si="2"/>
        <v>0.88888888888888884</v>
      </c>
      <c r="C574">
        <v>96</v>
      </c>
      <c r="D574">
        <v>6.5</v>
      </c>
      <c r="E574">
        <v>0.20280000000000001</v>
      </c>
    </row>
    <row r="575" spans="1:5">
      <c r="A575" t="s">
        <v>11</v>
      </c>
      <c r="B575" s="10">
        <f t="shared" si="2"/>
        <v>0.88888888888888884</v>
      </c>
      <c r="C575">
        <v>96</v>
      </c>
      <c r="D575">
        <v>6.75</v>
      </c>
      <c r="E575">
        <v>0.1603</v>
      </c>
    </row>
    <row r="576" spans="1:5">
      <c r="A576" t="s">
        <v>11</v>
      </c>
      <c r="B576" s="10">
        <f t="shared" si="2"/>
        <v>0.88888888888888884</v>
      </c>
      <c r="C576">
        <v>96</v>
      </c>
      <c r="D576">
        <v>7</v>
      </c>
      <c r="E576">
        <v>0.1085</v>
      </c>
    </row>
    <row r="577" spans="1:5">
      <c r="A577" t="s">
        <v>11</v>
      </c>
      <c r="B577" s="10">
        <f t="shared" si="2"/>
        <v>0.88888888888888884</v>
      </c>
      <c r="C577">
        <v>96</v>
      </c>
      <c r="D577">
        <v>7.25</v>
      </c>
      <c r="E577">
        <v>7.0999999999999994E-2</v>
      </c>
    </row>
    <row r="578" spans="1:5">
      <c r="A578" t="s">
        <v>11</v>
      </c>
      <c r="B578" s="10">
        <f t="shared" si="2"/>
        <v>0.88888888888888884</v>
      </c>
      <c r="C578">
        <v>96</v>
      </c>
      <c r="D578">
        <v>7.5</v>
      </c>
      <c r="E578">
        <v>5.5300000000000002E-2</v>
      </c>
    </row>
    <row r="579" spans="1:5">
      <c r="A579" t="s">
        <v>11</v>
      </c>
      <c r="B579" s="10">
        <f t="shared" si="2"/>
        <v>0.88888888888888884</v>
      </c>
      <c r="C579">
        <v>96</v>
      </c>
      <c r="D579">
        <v>7.75</v>
      </c>
      <c r="E579">
        <v>3.3000000000000002E-2</v>
      </c>
    </row>
    <row r="580" spans="1:5">
      <c r="A580" t="s">
        <v>11</v>
      </c>
      <c r="B580" s="10">
        <f t="shared" si="2"/>
        <v>0.88888888888888884</v>
      </c>
      <c r="C580">
        <v>96</v>
      </c>
      <c r="D580">
        <v>8</v>
      </c>
      <c r="E580">
        <v>2.0299999999999999E-2</v>
      </c>
    </row>
    <row r="581" spans="1:5">
      <c r="A581" t="s">
        <v>11</v>
      </c>
      <c r="B581" s="10">
        <f t="shared" si="2"/>
        <v>0.88888888888888884</v>
      </c>
      <c r="C581">
        <v>96</v>
      </c>
      <c r="D581">
        <v>8.25</v>
      </c>
      <c r="E581">
        <v>1.35E-2</v>
      </c>
    </row>
    <row r="582" spans="1:5">
      <c r="A582" t="s">
        <v>11</v>
      </c>
      <c r="B582" s="10">
        <f t="shared" si="2"/>
        <v>0.88888888888888884</v>
      </c>
      <c r="C582">
        <v>96</v>
      </c>
      <c r="D582">
        <v>8.5</v>
      </c>
      <c r="E582">
        <v>1.18E-2</v>
      </c>
    </row>
    <row r="583" spans="1:5">
      <c r="A583" t="s">
        <v>11</v>
      </c>
      <c r="B583" s="10">
        <f t="shared" si="2"/>
        <v>0.88888888888888884</v>
      </c>
      <c r="C583">
        <v>96</v>
      </c>
      <c r="D583">
        <v>8.75</v>
      </c>
      <c r="E583">
        <v>6.4999999999999997E-3</v>
      </c>
    </row>
    <row r="584" spans="1:5">
      <c r="A584" t="s">
        <v>11</v>
      </c>
      <c r="B584" s="10">
        <f t="shared" si="2"/>
        <v>0.88888888888888884</v>
      </c>
      <c r="C584">
        <v>96</v>
      </c>
      <c r="D584">
        <v>9</v>
      </c>
      <c r="E584">
        <v>2.2000000000000001E-3</v>
      </c>
    </row>
    <row r="585" spans="1:5">
      <c r="A585" t="s">
        <v>11</v>
      </c>
      <c r="B585" s="10">
        <f t="shared" si="2"/>
        <v>0.88888888888888884</v>
      </c>
      <c r="C585">
        <v>384</v>
      </c>
      <c r="D585">
        <v>4.5</v>
      </c>
      <c r="E585">
        <v>0.998</v>
      </c>
    </row>
    <row r="586" spans="1:5">
      <c r="A586" t="s">
        <v>11</v>
      </c>
      <c r="B586" s="10">
        <f t="shared" si="2"/>
        <v>0.88888888888888884</v>
      </c>
      <c r="C586">
        <v>384</v>
      </c>
      <c r="D586">
        <v>4.75</v>
      </c>
      <c r="E586">
        <v>0.98350000000000004</v>
      </c>
    </row>
    <row r="587" spans="1:5">
      <c r="A587" t="s">
        <v>11</v>
      </c>
      <c r="B587" s="10">
        <f t="shared" si="2"/>
        <v>0.88888888888888884</v>
      </c>
      <c r="C587">
        <v>384</v>
      </c>
      <c r="D587">
        <v>5</v>
      </c>
      <c r="E587">
        <v>0.95599999999999996</v>
      </c>
    </row>
    <row r="588" spans="1:5">
      <c r="A588" t="s">
        <v>11</v>
      </c>
      <c r="B588" s="10">
        <f t="shared" si="2"/>
        <v>0.88888888888888884</v>
      </c>
      <c r="C588">
        <v>384</v>
      </c>
      <c r="D588">
        <v>5.25</v>
      </c>
      <c r="E588">
        <v>0.89319999999999999</v>
      </c>
    </row>
    <row r="589" spans="1:5">
      <c r="A589" t="s">
        <v>11</v>
      </c>
      <c r="B589" s="10">
        <f t="shared" si="2"/>
        <v>0.88888888888888884</v>
      </c>
      <c r="C589">
        <v>384</v>
      </c>
      <c r="D589">
        <v>5.5</v>
      </c>
      <c r="E589">
        <v>0.78169999999999995</v>
      </c>
    </row>
    <row r="590" spans="1:5">
      <c r="A590" t="s">
        <v>11</v>
      </c>
      <c r="B590" s="10">
        <f t="shared" si="2"/>
        <v>0.88888888888888884</v>
      </c>
      <c r="C590">
        <v>384</v>
      </c>
      <c r="D590">
        <v>5.75</v>
      </c>
      <c r="E590">
        <v>0.63919999999999999</v>
      </c>
    </row>
    <row r="591" spans="1:5">
      <c r="A591" t="s">
        <v>11</v>
      </c>
      <c r="B591" s="10">
        <f t="shared" si="2"/>
        <v>0.88888888888888884</v>
      </c>
      <c r="C591">
        <v>384</v>
      </c>
      <c r="D591">
        <v>6</v>
      </c>
      <c r="E591">
        <v>0.47499999999999998</v>
      </c>
    </row>
    <row r="592" spans="1:5">
      <c r="A592" t="s">
        <v>11</v>
      </c>
      <c r="B592" s="10">
        <f t="shared" si="2"/>
        <v>0.88888888888888884</v>
      </c>
      <c r="C592">
        <v>384</v>
      </c>
      <c r="D592">
        <v>6.25</v>
      </c>
      <c r="E592">
        <v>0.29980000000000001</v>
      </c>
    </row>
    <row r="593" spans="1:5">
      <c r="A593" t="s">
        <v>11</v>
      </c>
      <c r="B593" s="10">
        <f t="shared" si="2"/>
        <v>0.88888888888888884</v>
      </c>
      <c r="C593">
        <v>384</v>
      </c>
      <c r="D593">
        <v>6.5</v>
      </c>
      <c r="E593">
        <v>0.1812</v>
      </c>
    </row>
    <row r="594" spans="1:5">
      <c r="A594" t="s">
        <v>11</v>
      </c>
      <c r="B594" s="10">
        <f t="shared" si="2"/>
        <v>0.88888888888888884</v>
      </c>
      <c r="C594">
        <v>384</v>
      </c>
      <c r="D594">
        <v>6.75</v>
      </c>
      <c r="E594">
        <v>8.3500000000000005E-2</v>
      </c>
    </row>
    <row r="595" spans="1:5">
      <c r="A595" t="s">
        <v>11</v>
      </c>
      <c r="B595" s="10">
        <f t="shared" si="2"/>
        <v>0.88888888888888884</v>
      </c>
      <c r="C595">
        <v>384</v>
      </c>
      <c r="D595">
        <v>7</v>
      </c>
      <c r="E595">
        <v>3.85E-2</v>
      </c>
    </row>
    <row r="596" spans="1:5">
      <c r="A596" t="s">
        <v>11</v>
      </c>
      <c r="B596" s="10">
        <f t="shared" si="2"/>
        <v>0.88888888888888884</v>
      </c>
      <c r="C596">
        <v>384</v>
      </c>
      <c r="D596">
        <v>7.25</v>
      </c>
      <c r="E596">
        <v>1.9E-2</v>
      </c>
    </row>
    <row r="597" spans="1:5">
      <c r="A597" t="s">
        <v>11</v>
      </c>
      <c r="B597" s="10">
        <f t="shared" si="2"/>
        <v>0.88888888888888884</v>
      </c>
      <c r="C597">
        <v>384</v>
      </c>
      <c r="D597">
        <v>7.5</v>
      </c>
      <c r="E597">
        <v>8.9999999999999993E-3</v>
      </c>
    </row>
    <row r="598" spans="1:5">
      <c r="A598" t="s">
        <v>11</v>
      </c>
      <c r="B598" s="10">
        <f t="shared" si="2"/>
        <v>0.88888888888888884</v>
      </c>
      <c r="C598">
        <v>1008</v>
      </c>
      <c r="D598">
        <v>4.5</v>
      </c>
      <c r="E598">
        <v>1</v>
      </c>
    </row>
    <row r="599" spans="1:5">
      <c r="A599" t="s">
        <v>11</v>
      </c>
      <c r="B599" s="10">
        <f t="shared" si="2"/>
        <v>0.88888888888888884</v>
      </c>
      <c r="C599">
        <v>1008</v>
      </c>
      <c r="D599">
        <v>4.75</v>
      </c>
      <c r="E599">
        <v>1</v>
      </c>
    </row>
    <row r="600" spans="1:5">
      <c r="A600" t="s">
        <v>11</v>
      </c>
      <c r="B600" s="10">
        <f t="shared" si="2"/>
        <v>0.88888888888888884</v>
      </c>
      <c r="C600">
        <v>1008</v>
      </c>
      <c r="D600">
        <v>5</v>
      </c>
      <c r="E600">
        <v>0.99950000000000006</v>
      </c>
    </row>
    <row r="601" spans="1:5">
      <c r="A601" t="s">
        <v>11</v>
      </c>
      <c r="B601" s="10">
        <f t="shared" si="2"/>
        <v>0.88888888888888884</v>
      </c>
      <c r="C601">
        <v>1008</v>
      </c>
      <c r="D601">
        <v>5.25</v>
      </c>
      <c r="E601">
        <v>0.98750000000000004</v>
      </c>
    </row>
    <row r="602" spans="1:5">
      <c r="A602" t="s">
        <v>11</v>
      </c>
      <c r="B602" s="10">
        <f t="shared" si="2"/>
        <v>0.88888888888888884</v>
      </c>
      <c r="C602">
        <v>1008</v>
      </c>
      <c r="D602">
        <v>5.5</v>
      </c>
      <c r="E602">
        <v>0.92949999999999999</v>
      </c>
    </row>
    <row r="603" spans="1:5">
      <c r="A603" t="s">
        <v>11</v>
      </c>
      <c r="B603" s="10">
        <f t="shared" si="2"/>
        <v>0.88888888888888884</v>
      </c>
      <c r="C603">
        <v>1008</v>
      </c>
      <c r="D603">
        <v>5.75</v>
      </c>
      <c r="E603">
        <v>0.76849999999999996</v>
      </c>
    </row>
    <row r="604" spans="1:5">
      <c r="A604" t="s">
        <v>11</v>
      </c>
      <c r="B604" s="10">
        <f t="shared" si="2"/>
        <v>0.88888888888888884</v>
      </c>
      <c r="C604">
        <v>1008</v>
      </c>
      <c r="D604">
        <v>6</v>
      </c>
      <c r="E604">
        <v>0.53080000000000005</v>
      </c>
    </row>
    <row r="605" spans="1:5">
      <c r="A605" t="s">
        <v>11</v>
      </c>
      <c r="B605" s="10">
        <f t="shared" si="2"/>
        <v>0.88888888888888884</v>
      </c>
      <c r="C605">
        <v>1008</v>
      </c>
      <c r="D605">
        <v>6.25</v>
      </c>
      <c r="E605">
        <v>0.2823</v>
      </c>
    </row>
    <row r="606" spans="1:5">
      <c r="A606" t="s">
        <v>11</v>
      </c>
      <c r="B606" s="10">
        <f t="shared" si="2"/>
        <v>0.88888888888888884</v>
      </c>
      <c r="C606">
        <v>1008</v>
      </c>
      <c r="D606">
        <v>6.5</v>
      </c>
      <c r="E606">
        <v>0.112</v>
      </c>
    </row>
    <row r="607" spans="1:5">
      <c r="A607" t="s">
        <v>11</v>
      </c>
      <c r="B607" s="10">
        <f t="shared" si="2"/>
        <v>0.88888888888888884</v>
      </c>
      <c r="C607">
        <v>1008</v>
      </c>
      <c r="D607">
        <v>6.75</v>
      </c>
      <c r="E607">
        <v>3.9E-2</v>
      </c>
    </row>
    <row r="608" spans="1:5">
      <c r="A608" t="s">
        <v>11</v>
      </c>
      <c r="B608" s="10">
        <f t="shared" si="2"/>
        <v>0.88888888888888884</v>
      </c>
      <c r="C608">
        <v>1008</v>
      </c>
      <c r="D608">
        <v>7</v>
      </c>
      <c r="E608">
        <v>1.2E-2</v>
      </c>
    </row>
    <row r="609" spans="1:5">
      <c r="A609" t="s">
        <v>11</v>
      </c>
      <c r="B609" s="10">
        <f t="shared" si="2"/>
        <v>0.88888888888888884</v>
      </c>
      <c r="C609">
        <v>1008</v>
      </c>
      <c r="D609">
        <v>7.25</v>
      </c>
      <c r="E609">
        <v>3.7000000000000002E-3</v>
      </c>
    </row>
    <row r="610" spans="1:5">
      <c r="A610" t="s">
        <v>11</v>
      </c>
      <c r="B610" s="10">
        <f t="shared" si="2"/>
        <v>0.88888888888888884</v>
      </c>
      <c r="C610">
        <v>1008</v>
      </c>
      <c r="D610">
        <v>7.5</v>
      </c>
      <c r="E610">
        <v>1.2999999999999999E-3</v>
      </c>
    </row>
    <row r="611" spans="1:5">
      <c r="A611" t="s">
        <v>11</v>
      </c>
      <c r="B611" s="10">
        <f t="shared" si="2"/>
        <v>0.88888888888888884</v>
      </c>
      <c r="C611">
        <v>2016</v>
      </c>
      <c r="D611">
        <v>4.5</v>
      </c>
      <c r="E611">
        <v>1</v>
      </c>
    </row>
    <row r="612" spans="1:5">
      <c r="A612" t="s">
        <v>11</v>
      </c>
      <c r="B612" s="10">
        <f t="shared" si="2"/>
        <v>0.88888888888888884</v>
      </c>
      <c r="C612">
        <v>2016</v>
      </c>
      <c r="D612">
        <v>4.75</v>
      </c>
      <c r="E612">
        <v>1</v>
      </c>
    </row>
    <row r="613" spans="1:5">
      <c r="A613" t="s">
        <v>11</v>
      </c>
      <c r="B613" s="10">
        <f t="shared" si="2"/>
        <v>0.88888888888888884</v>
      </c>
      <c r="C613">
        <v>2016</v>
      </c>
      <c r="D613">
        <v>5</v>
      </c>
      <c r="E613">
        <v>1</v>
      </c>
    </row>
    <row r="614" spans="1:5">
      <c r="A614" t="s">
        <v>11</v>
      </c>
      <c r="B614" s="10">
        <f t="shared" si="2"/>
        <v>0.88888888888888884</v>
      </c>
      <c r="C614">
        <v>2016</v>
      </c>
      <c r="D614">
        <v>5.25</v>
      </c>
      <c r="E614">
        <v>0.99950000000000006</v>
      </c>
    </row>
    <row r="615" spans="1:5">
      <c r="A615" t="s">
        <v>11</v>
      </c>
      <c r="B615" s="10">
        <f t="shared" si="2"/>
        <v>0.88888888888888884</v>
      </c>
      <c r="C615">
        <v>2016</v>
      </c>
      <c r="D615">
        <v>5.5</v>
      </c>
      <c r="E615">
        <v>0.98199999999999998</v>
      </c>
    </row>
    <row r="616" spans="1:5">
      <c r="A616" t="s">
        <v>11</v>
      </c>
      <c r="B616" s="10">
        <f t="shared" si="2"/>
        <v>0.88888888888888884</v>
      </c>
      <c r="C616">
        <v>2016</v>
      </c>
      <c r="D616">
        <v>5.75</v>
      </c>
      <c r="E616">
        <v>0.88219999999999998</v>
      </c>
    </row>
    <row r="617" spans="1:5">
      <c r="A617" t="s">
        <v>11</v>
      </c>
      <c r="B617" s="10">
        <f t="shared" si="2"/>
        <v>0.88888888888888884</v>
      </c>
      <c r="C617">
        <v>2016</v>
      </c>
      <c r="D617">
        <v>6</v>
      </c>
      <c r="E617">
        <v>0.57130000000000003</v>
      </c>
    </row>
    <row r="618" spans="1:5">
      <c r="A618" t="s">
        <v>11</v>
      </c>
      <c r="B618" s="10">
        <f t="shared" si="2"/>
        <v>0.88888888888888884</v>
      </c>
      <c r="C618">
        <v>2016</v>
      </c>
      <c r="D618">
        <v>6.25</v>
      </c>
      <c r="E618">
        <v>0.23050000000000001</v>
      </c>
    </row>
    <row r="619" spans="1:5">
      <c r="A619" t="s">
        <v>11</v>
      </c>
      <c r="B619" s="10">
        <f t="shared" si="2"/>
        <v>0.88888888888888884</v>
      </c>
      <c r="C619">
        <v>2016</v>
      </c>
      <c r="D619">
        <v>6.5</v>
      </c>
      <c r="E619">
        <v>5.8700000000000002E-2</v>
      </c>
    </row>
    <row r="620" spans="1:5">
      <c r="A620" t="s">
        <v>11</v>
      </c>
      <c r="B620" s="10">
        <f t="shared" si="2"/>
        <v>0.88888888888888884</v>
      </c>
      <c r="C620">
        <v>2016</v>
      </c>
      <c r="D620">
        <v>6.75</v>
      </c>
      <c r="E620">
        <v>1.03E-2</v>
      </c>
    </row>
    <row r="621" spans="1:5">
      <c r="A621" t="s">
        <v>11</v>
      </c>
      <c r="B621" s="10">
        <f t="shared" si="2"/>
        <v>0.88888888888888884</v>
      </c>
      <c r="C621">
        <v>2016</v>
      </c>
      <c r="D621">
        <v>7</v>
      </c>
      <c r="E621">
        <v>3.0000000000000001E-3</v>
      </c>
    </row>
    <row r="622" spans="1:5">
      <c r="A622" t="s">
        <v>11</v>
      </c>
      <c r="B622" s="10">
        <f t="shared" si="2"/>
        <v>0.88888888888888884</v>
      </c>
      <c r="C622">
        <v>2016</v>
      </c>
      <c r="D622">
        <v>7.25</v>
      </c>
      <c r="E622">
        <v>1E-3</v>
      </c>
    </row>
    <row r="623" spans="1:5">
      <c r="A623" t="s">
        <v>11</v>
      </c>
      <c r="B623" s="10">
        <f t="shared" si="2"/>
        <v>0.88888888888888884</v>
      </c>
      <c r="C623">
        <v>2016</v>
      </c>
      <c r="D623">
        <v>7.5</v>
      </c>
      <c r="E623">
        <v>5.0000000000000001E-4</v>
      </c>
    </row>
    <row r="624" spans="1:5">
      <c r="A624" t="s">
        <v>11</v>
      </c>
      <c r="B624" s="10">
        <f t="shared" si="2"/>
        <v>0.88888888888888884</v>
      </c>
      <c r="C624">
        <v>3984</v>
      </c>
      <c r="D624">
        <v>5.5</v>
      </c>
      <c r="E624">
        <v>0.99819999999999998</v>
      </c>
    </row>
    <row r="625" spans="1:5">
      <c r="A625" t="s">
        <v>11</v>
      </c>
      <c r="B625" s="10">
        <f t="shared" si="2"/>
        <v>0.88888888888888884</v>
      </c>
      <c r="C625">
        <v>3984</v>
      </c>
      <c r="D625">
        <v>5.75</v>
      </c>
      <c r="E625">
        <v>0.94969999999999999</v>
      </c>
    </row>
    <row r="626" spans="1:5">
      <c r="A626" t="s">
        <v>11</v>
      </c>
      <c r="B626" s="10">
        <f t="shared" si="2"/>
        <v>0.88888888888888884</v>
      </c>
      <c r="C626">
        <v>3984</v>
      </c>
      <c r="D626">
        <v>6</v>
      </c>
      <c r="E626">
        <v>0.62080000000000002</v>
      </c>
    </row>
    <row r="627" spans="1:5">
      <c r="A627" t="s">
        <v>11</v>
      </c>
      <c r="B627" s="10">
        <f t="shared" si="2"/>
        <v>0.88888888888888884</v>
      </c>
      <c r="C627">
        <v>3984</v>
      </c>
      <c r="D627">
        <v>6.25</v>
      </c>
      <c r="E627">
        <v>0.20300000000000001</v>
      </c>
    </row>
    <row r="628" spans="1:5">
      <c r="A628" t="s">
        <v>11</v>
      </c>
      <c r="B628" s="10">
        <f t="shared" si="2"/>
        <v>0.88888888888888884</v>
      </c>
      <c r="C628">
        <v>3984</v>
      </c>
      <c r="D628">
        <v>6.5</v>
      </c>
      <c r="E628">
        <v>3.4000000000000002E-2</v>
      </c>
    </row>
    <row r="629" spans="1:5">
      <c r="A629" t="s">
        <v>11</v>
      </c>
      <c r="B629" s="10">
        <f t="shared" ref="B629:B644" si="3">8/9</f>
        <v>0.88888888888888884</v>
      </c>
      <c r="C629">
        <v>3984</v>
      </c>
      <c r="D629">
        <v>6.75</v>
      </c>
      <c r="E629">
        <v>1.2500000000000001E-2</v>
      </c>
    </row>
    <row r="630" spans="1:5">
      <c r="A630" t="s">
        <v>11</v>
      </c>
      <c r="B630" s="10">
        <f t="shared" si="3"/>
        <v>0.88888888888888884</v>
      </c>
      <c r="C630">
        <v>3984</v>
      </c>
      <c r="D630">
        <v>7</v>
      </c>
      <c r="E630">
        <v>4.0000000000000001E-3</v>
      </c>
    </row>
    <row r="631" spans="1:5">
      <c r="A631" t="s">
        <v>11</v>
      </c>
      <c r="B631" s="10">
        <f t="shared" si="3"/>
        <v>0.88888888888888884</v>
      </c>
      <c r="C631">
        <v>6000</v>
      </c>
      <c r="D631">
        <v>5.5</v>
      </c>
      <c r="E631">
        <v>0.99950000000000006</v>
      </c>
    </row>
    <row r="632" spans="1:5">
      <c r="A632" t="s">
        <v>11</v>
      </c>
      <c r="B632" s="10">
        <f t="shared" si="3"/>
        <v>0.88888888888888884</v>
      </c>
      <c r="C632">
        <v>6000</v>
      </c>
      <c r="D632">
        <v>5.75</v>
      </c>
      <c r="E632">
        <v>0.97619999999999996</v>
      </c>
    </row>
    <row r="633" spans="1:5">
      <c r="A633" t="s">
        <v>11</v>
      </c>
      <c r="B633" s="10">
        <f t="shared" si="3"/>
        <v>0.88888888888888884</v>
      </c>
      <c r="C633">
        <v>6000</v>
      </c>
      <c r="D633">
        <v>6</v>
      </c>
      <c r="E633">
        <v>0.622</v>
      </c>
    </row>
    <row r="634" spans="1:5">
      <c r="A634" t="s">
        <v>11</v>
      </c>
      <c r="B634" s="10">
        <f t="shared" si="3"/>
        <v>0.88888888888888884</v>
      </c>
      <c r="C634">
        <v>6000</v>
      </c>
      <c r="D634">
        <v>6.25</v>
      </c>
      <c r="E634">
        <v>9.9500000000000005E-2</v>
      </c>
    </row>
    <row r="635" spans="1:5">
      <c r="A635" t="s">
        <v>11</v>
      </c>
      <c r="B635" s="10">
        <f t="shared" si="3"/>
        <v>0.88888888888888884</v>
      </c>
      <c r="C635">
        <v>6000</v>
      </c>
      <c r="D635">
        <v>6.5</v>
      </c>
      <c r="E635">
        <v>8.8000000000000005E-3</v>
      </c>
    </row>
    <row r="636" spans="1:5">
      <c r="A636" t="s">
        <v>11</v>
      </c>
      <c r="B636" s="10">
        <f t="shared" si="3"/>
        <v>0.88888888888888884</v>
      </c>
      <c r="C636">
        <v>6000</v>
      </c>
      <c r="D636">
        <v>6.75</v>
      </c>
      <c r="E636">
        <v>3.2000000000000002E-3</v>
      </c>
    </row>
    <row r="637" spans="1:5">
      <c r="A637" t="s">
        <v>11</v>
      </c>
      <c r="B637" s="10">
        <f t="shared" si="3"/>
        <v>0.88888888888888884</v>
      </c>
      <c r="C637">
        <v>6000</v>
      </c>
      <c r="D637">
        <v>7</v>
      </c>
      <c r="E637">
        <v>1E-3</v>
      </c>
    </row>
    <row r="638" spans="1:5">
      <c r="A638" t="s">
        <v>11</v>
      </c>
      <c r="B638" s="10">
        <f t="shared" si="3"/>
        <v>0.88888888888888884</v>
      </c>
      <c r="C638">
        <v>8016</v>
      </c>
      <c r="D638">
        <v>5.5</v>
      </c>
      <c r="E638">
        <v>1</v>
      </c>
    </row>
    <row r="639" spans="1:5">
      <c r="A639" t="s">
        <v>11</v>
      </c>
      <c r="B639" s="10">
        <f t="shared" si="3"/>
        <v>0.88888888888888884</v>
      </c>
      <c r="C639">
        <v>8016</v>
      </c>
      <c r="D639">
        <v>5.75</v>
      </c>
      <c r="E639">
        <v>0.98719999999999997</v>
      </c>
    </row>
    <row r="640" spans="1:5">
      <c r="A640" t="s">
        <v>11</v>
      </c>
      <c r="B640" s="10">
        <f t="shared" si="3"/>
        <v>0.88888888888888884</v>
      </c>
      <c r="C640">
        <v>8016</v>
      </c>
      <c r="D640">
        <v>6</v>
      </c>
      <c r="E640">
        <v>0.65080000000000005</v>
      </c>
    </row>
    <row r="641" spans="1:5">
      <c r="A641" t="s">
        <v>11</v>
      </c>
      <c r="B641" s="10">
        <f t="shared" si="3"/>
        <v>0.88888888888888884</v>
      </c>
      <c r="C641">
        <v>8016</v>
      </c>
      <c r="D641">
        <v>6.25</v>
      </c>
      <c r="E641">
        <v>8.9200000000000002E-2</v>
      </c>
    </row>
    <row r="642" spans="1:5">
      <c r="A642" t="s">
        <v>11</v>
      </c>
      <c r="B642" s="10">
        <f t="shared" si="3"/>
        <v>0.88888888888888884</v>
      </c>
      <c r="C642">
        <v>8016</v>
      </c>
      <c r="D642">
        <v>6.5</v>
      </c>
      <c r="E642">
        <v>8.9999999999999993E-3</v>
      </c>
    </row>
    <row r="643" spans="1:5">
      <c r="A643" t="s">
        <v>11</v>
      </c>
      <c r="B643" s="10">
        <f t="shared" si="3"/>
        <v>0.88888888888888884</v>
      </c>
      <c r="C643">
        <v>8016</v>
      </c>
      <c r="D643">
        <v>6.75</v>
      </c>
      <c r="E643">
        <v>4.4999999999999997E-3</v>
      </c>
    </row>
    <row r="644" spans="1:5">
      <c r="A644" t="s">
        <v>11</v>
      </c>
      <c r="B644" s="10">
        <f t="shared" si="3"/>
        <v>0.88888888888888884</v>
      </c>
      <c r="C644">
        <v>8016</v>
      </c>
      <c r="D644">
        <v>7</v>
      </c>
      <c r="E644">
        <v>2.5000000000000001E-3</v>
      </c>
    </row>
    <row r="645" spans="1:5">
      <c r="A645" t="s">
        <v>13</v>
      </c>
      <c r="B645" s="10">
        <v>0.2</v>
      </c>
      <c r="C645">
        <v>100</v>
      </c>
      <c r="D645">
        <v>3</v>
      </c>
      <c r="E645">
        <v>0.90249999999999997</v>
      </c>
    </row>
    <row r="646" spans="1:5">
      <c r="A646" t="s">
        <v>13</v>
      </c>
      <c r="B646" s="10">
        <v>0.2</v>
      </c>
      <c r="C646">
        <v>100</v>
      </c>
      <c r="D646">
        <v>3.5</v>
      </c>
      <c r="E646">
        <v>0.76949999999999996</v>
      </c>
    </row>
    <row r="647" spans="1:5">
      <c r="A647" t="s">
        <v>13</v>
      </c>
      <c r="B647" s="10">
        <v>0.2</v>
      </c>
      <c r="C647">
        <v>100</v>
      </c>
      <c r="D647">
        <v>4</v>
      </c>
      <c r="E647">
        <v>0.58169999999999999</v>
      </c>
    </row>
    <row r="648" spans="1:5">
      <c r="A648" t="s">
        <v>13</v>
      </c>
      <c r="B648" s="10">
        <v>0.2</v>
      </c>
      <c r="C648">
        <v>100</v>
      </c>
      <c r="D648">
        <v>4.5</v>
      </c>
      <c r="E648">
        <v>0.36199999999999999</v>
      </c>
    </row>
    <row r="649" spans="1:5">
      <c r="A649" t="s">
        <v>13</v>
      </c>
      <c r="B649" s="10">
        <v>0.2</v>
      </c>
      <c r="C649">
        <v>100</v>
      </c>
      <c r="D649">
        <v>5</v>
      </c>
      <c r="E649">
        <v>0.1883</v>
      </c>
    </row>
    <row r="650" spans="1:5">
      <c r="A650" t="s">
        <v>13</v>
      </c>
      <c r="B650" s="10">
        <v>0.2</v>
      </c>
      <c r="C650">
        <v>100</v>
      </c>
      <c r="D650">
        <v>5.5</v>
      </c>
      <c r="E650">
        <v>6.8199999999999997E-2</v>
      </c>
    </row>
    <row r="651" spans="1:5">
      <c r="A651" t="s">
        <v>13</v>
      </c>
      <c r="B651" s="10">
        <v>0.2</v>
      </c>
      <c r="C651">
        <v>100</v>
      </c>
      <c r="D651">
        <v>6</v>
      </c>
      <c r="E651">
        <v>1.78E-2</v>
      </c>
    </row>
    <row r="652" spans="1:5">
      <c r="A652" t="s">
        <v>13</v>
      </c>
      <c r="B652" s="10">
        <v>0.2</v>
      </c>
      <c r="C652">
        <v>100</v>
      </c>
      <c r="D652">
        <v>6.5</v>
      </c>
      <c r="E652">
        <v>3.8E-3</v>
      </c>
    </row>
    <row r="653" spans="1:5">
      <c r="A653" t="s">
        <v>13</v>
      </c>
      <c r="B653" s="10">
        <v>0.2</v>
      </c>
      <c r="C653">
        <v>100</v>
      </c>
      <c r="D653">
        <v>7</v>
      </c>
      <c r="E653">
        <v>2.0000000000000001E-4</v>
      </c>
    </row>
    <row r="654" spans="1:5">
      <c r="A654" t="s">
        <v>13</v>
      </c>
      <c r="B654" s="10">
        <v>0.2</v>
      </c>
      <c r="C654">
        <v>400</v>
      </c>
      <c r="D654">
        <v>3</v>
      </c>
      <c r="E654">
        <v>0.99780000000000002</v>
      </c>
    </row>
    <row r="655" spans="1:5">
      <c r="A655" t="s">
        <v>13</v>
      </c>
      <c r="B655" s="10">
        <v>0.2</v>
      </c>
      <c r="C655">
        <v>400</v>
      </c>
      <c r="D655">
        <v>3.5</v>
      </c>
      <c r="E655">
        <v>0.96630000000000005</v>
      </c>
    </row>
    <row r="656" spans="1:5">
      <c r="A656" t="s">
        <v>13</v>
      </c>
      <c r="B656" s="10">
        <v>0.2</v>
      </c>
      <c r="C656">
        <v>400</v>
      </c>
      <c r="D656">
        <v>4</v>
      </c>
      <c r="E656">
        <v>0.7913</v>
      </c>
    </row>
    <row r="657" spans="1:5">
      <c r="A657" t="s">
        <v>13</v>
      </c>
      <c r="B657" s="10">
        <v>0.2</v>
      </c>
      <c r="C657">
        <v>400</v>
      </c>
      <c r="D657">
        <v>4.5</v>
      </c>
      <c r="E657">
        <v>0.41799999999999998</v>
      </c>
    </row>
    <row r="658" spans="1:5">
      <c r="A658" t="s">
        <v>13</v>
      </c>
      <c r="B658" s="10">
        <v>0.2</v>
      </c>
      <c r="C658">
        <v>400</v>
      </c>
      <c r="D658">
        <v>5</v>
      </c>
      <c r="E658">
        <v>0.1027</v>
      </c>
    </row>
    <row r="659" spans="1:5">
      <c r="A659" t="s">
        <v>13</v>
      </c>
      <c r="B659" s="10">
        <v>0.2</v>
      </c>
      <c r="C659">
        <v>400</v>
      </c>
      <c r="D659">
        <v>5.5</v>
      </c>
      <c r="E659">
        <v>8.2000000000000007E-3</v>
      </c>
    </row>
    <row r="660" spans="1:5">
      <c r="A660" t="s">
        <v>13</v>
      </c>
      <c r="B660" s="10">
        <v>0.2</v>
      </c>
      <c r="C660">
        <v>400</v>
      </c>
      <c r="D660">
        <v>6</v>
      </c>
      <c r="E660">
        <v>1E-4</v>
      </c>
    </row>
    <row r="661" spans="1:5">
      <c r="A661" t="s">
        <v>13</v>
      </c>
      <c r="B661" s="10">
        <v>0.2</v>
      </c>
      <c r="C661">
        <v>400</v>
      </c>
      <c r="D661">
        <v>6.5</v>
      </c>
      <c r="E661">
        <v>0</v>
      </c>
    </row>
    <row r="662" spans="1:5">
      <c r="A662" t="s">
        <v>13</v>
      </c>
      <c r="B662" s="10">
        <v>0.2</v>
      </c>
      <c r="C662">
        <v>400</v>
      </c>
      <c r="D662">
        <v>7</v>
      </c>
      <c r="E662">
        <v>0</v>
      </c>
    </row>
    <row r="663" spans="1:5">
      <c r="A663" t="s">
        <v>13</v>
      </c>
      <c r="B663" s="10">
        <v>0.2</v>
      </c>
      <c r="C663">
        <v>1000</v>
      </c>
      <c r="D663">
        <v>4</v>
      </c>
      <c r="E663">
        <v>0.94030000000000002</v>
      </c>
    </row>
    <row r="664" spans="1:5">
      <c r="A664" t="s">
        <v>13</v>
      </c>
      <c r="B664" s="10">
        <v>0.2</v>
      </c>
      <c r="C664">
        <v>1000</v>
      </c>
      <c r="D664">
        <v>4.25</v>
      </c>
      <c r="E664">
        <v>0.77180000000000004</v>
      </c>
    </row>
    <row r="665" spans="1:5">
      <c r="A665" t="s">
        <v>13</v>
      </c>
      <c r="B665" s="10">
        <v>0.2</v>
      </c>
      <c r="C665">
        <v>1000</v>
      </c>
      <c r="D665">
        <v>4.5</v>
      </c>
      <c r="E665">
        <v>0.4733</v>
      </c>
    </row>
    <row r="666" spans="1:5">
      <c r="A666" t="s">
        <v>13</v>
      </c>
      <c r="B666" s="10">
        <v>0.2</v>
      </c>
      <c r="C666">
        <v>1000</v>
      </c>
      <c r="D666">
        <v>4.75</v>
      </c>
      <c r="E666">
        <v>0.18149999999999999</v>
      </c>
    </row>
    <row r="667" spans="1:5">
      <c r="A667" t="s">
        <v>13</v>
      </c>
      <c r="B667" s="10">
        <v>0.2</v>
      </c>
      <c r="C667">
        <v>1000</v>
      </c>
      <c r="D667">
        <v>5</v>
      </c>
      <c r="E667">
        <v>4.2299999999999997E-2</v>
      </c>
    </row>
    <row r="668" spans="1:5">
      <c r="A668" t="s">
        <v>13</v>
      </c>
      <c r="B668" s="10">
        <v>0.2</v>
      </c>
      <c r="C668">
        <v>1000</v>
      </c>
      <c r="D668">
        <v>5.25</v>
      </c>
      <c r="E668">
        <v>6.1999999999999998E-3</v>
      </c>
    </row>
    <row r="669" spans="1:5">
      <c r="A669" t="s">
        <v>13</v>
      </c>
      <c r="B669" s="10">
        <v>0.2</v>
      </c>
      <c r="C669">
        <v>1000</v>
      </c>
      <c r="D669">
        <v>5.5</v>
      </c>
      <c r="E669">
        <v>2.0999999999999999E-3</v>
      </c>
    </row>
    <row r="670" spans="1:5">
      <c r="A670" t="s">
        <v>13</v>
      </c>
      <c r="B670" s="10">
        <v>0.2</v>
      </c>
      <c r="C670">
        <v>1000</v>
      </c>
      <c r="D670">
        <v>5.75</v>
      </c>
      <c r="E670">
        <v>5.9999999999999995E-4</v>
      </c>
    </row>
    <row r="671" spans="1:5">
      <c r="A671" t="s">
        <v>13</v>
      </c>
      <c r="B671" s="10">
        <v>0.2</v>
      </c>
      <c r="C671">
        <v>2000</v>
      </c>
      <c r="D671">
        <v>4</v>
      </c>
      <c r="E671">
        <v>0.9385</v>
      </c>
    </row>
    <row r="672" spans="1:5">
      <c r="A672" t="s">
        <v>13</v>
      </c>
      <c r="B672" s="10">
        <v>0.2</v>
      </c>
      <c r="C672">
        <v>2000</v>
      </c>
      <c r="D672">
        <v>4.25</v>
      </c>
      <c r="E672">
        <v>0.66549999999999998</v>
      </c>
    </row>
    <row r="673" spans="1:5">
      <c r="A673" t="s">
        <v>13</v>
      </c>
      <c r="B673" s="10">
        <v>0.2</v>
      </c>
      <c r="C673">
        <v>2000</v>
      </c>
      <c r="D673">
        <v>4.5</v>
      </c>
      <c r="E673">
        <v>0.22800000000000001</v>
      </c>
    </row>
    <row r="674" spans="1:5">
      <c r="A674" t="s">
        <v>13</v>
      </c>
      <c r="B674" s="10">
        <v>0.2</v>
      </c>
      <c r="C674">
        <v>2000</v>
      </c>
      <c r="D674">
        <v>4.75</v>
      </c>
      <c r="E674">
        <v>3.1800000000000002E-2</v>
      </c>
    </row>
    <row r="675" spans="1:5">
      <c r="A675" t="s">
        <v>13</v>
      </c>
      <c r="B675" s="10">
        <v>0.2</v>
      </c>
      <c r="C675">
        <v>2000</v>
      </c>
      <c r="D675">
        <v>5</v>
      </c>
      <c r="E675">
        <v>4.1000000000000003E-3</v>
      </c>
    </row>
    <row r="676" spans="1:5">
      <c r="A676" t="s">
        <v>13</v>
      </c>
      <c r="B676" s="10">
        <v>0.2</v>
      </c>
      <c r="C676">
        <v>2000</v>
      </c>
      <c r="D676">
        <v>5.25</v>
      </c>
      <c r="E676">
        <v>2.3E-3</v>
      </c>
    </row>
    <row r="677" spans="1:5">
      <c r="A677" t="s">
        <v>13</v>
      </c>
      <c r="B677" s="10">
        <v>0.2</v>
      </c>
      <c r="C677">
        <v>2000</v>
      </c>
      <c r="D677">
        <v>5.5</v>
      </c>
      <c r="E677">
        <v>1.5E-3</v>
      </c>
    </row>
    <row r="678" spans="1:5">
      <c r="A678" t="s">
        <v>13</v>
      </c>
      <c r="B678" s="10">
        <v>0.2</v>
      </c>
      <c r="C678">
        <v>2000</v>
      </c>
      <c r="D678">
        <v>5.75</v>
      </c>
      <c r="E678">
        <v>1E-3</v>
      </c>
    </row>
    <row r="679" spans="1:5">
      <c r="A679" t="s">
        <v>13</v>
      </c>
      <c r="B679" s="10">
        <v>0.33333333333333331</v>
      </c>
      <c r="C679">
        <v>100</v>
      </c>
      <c r="D679">
        <v>5</v>
      </c>
      <c r="E679">
        <v>0.99650000000000005</v>
      </c>
    </row>
    <row r="680" spans="1:5">
      <c r="A680" t="s">
        <v>13</v>
      </c>
      <c r="B680" s="10">
        <v>0.33333333333333331</v>
      </c>
      <c r="C680">
        <v>100</v>
      </c>
      <c r="D680">
        <v>5.25</v>
      </c>
      <c r="E680">
        <v>0.99299999999999999</v>
      </c>
    </row>
    <row r="681" spans="1:5">
      <c r="A681" t="s">
        <v>13</v>
      </c>
      <c r="B681" s="10">
        <v>0.33333333333333331</v>
      </c>
      <c r="C681">
        <v>100</v>
      </c>
      <c r="D681">
        <v>5.5</v>
      </c>
      <c r="E681">
        <v>0.98880000000000001</v>
      </c>
    </row>
    <row r="682" spans="1:5">
      <c r="A682" t="s">
        <v>13</v>
      </c>
      <c r="B682" s="10">
        <v>0.33333333333333331</v>
      </c>
      <c r="C682">
        <v>100</v>
      </c>
      <c r="D682">
        <v>5.75</v>
      </c>
      <c r="E682">
        <v>0.98299999999999998</v>
      </c>
    </row>
    <row r="683" spans="1:5">
      <c r="A683" t="s">
        <v>13</v>
      </c>
      <c r="B683" s="10">
        <v>0.33333333333333331</v>
      </c>
      <c r="C683">
        <v>100</v>
      </c>
      <c r="D683">
        <v>6</v>
      </c>
      <c r="E683">
        <v>0.9708</v>
      </c>
    </row>
    <row r="684" spans="1:5">
      <c r="A684" t="s">
        <v>13</v>
      </c>
      <c r="B684" s="10">
        <v>0.33333333333333331</v>
      </c>
      <c r="C684">
        <v>100</v>
      </c>
      <c r="D684">
        <v>6.25</v>
      </c>
      <c r="E684">
        <v>0.95299999999999996</v>
      </c>
    </row>
    <row r="685" spans="1:5">
      <c r="A685" t="s">
        <v>13</v>
      </c>
      <c r="B685" s="10">
        <v>0.33333333333333331</v>
      </c>
      <c r="C685">
        <v>100</v>
      </c>
      <c r="D685">
        <v>6.5</v>
      </c>
      <c r="E685">
        <v>0.91930000000000001</v>
      </c>
    </row>
    <row r="686" spans="1:5">
      <c r="A686" t="s">
        <v>13</v>
      </c>
      <c r="B686" s="10">
        <v>0.33333333333333331</v>
      </c>
      <c r="C686">
        <v>100</v>
      </c>
      <c r="D686">
        <v>6.75</v>
      </c>
      <c r="E686">
        <v>0.88280000000000003</v>
      </c>
    </row>
    <row r="687" spans="1:5">
      <c r="A687" t="s">
        <v>13</v>
      </c>
      <c r="B687" s="10">
        <v>0.33333333333333331</v>
      </c>
      <c r="C687">
        <v>100</v>
      </c>
      <c r="D687">
        <v>7</v>
      </c>
      <c r="E687">
        <v>0.84919999999999995</v>
      </c>
    </row>
    <row r="688" spans="1:5">
      <c r="A688" t="s">
        <v>13</v>
      </c>
      <c r="B688" s="10">
        <v>0.33333333333333331</v>
      </c>
      <c r="C688">
        <v>100</v>
      </c>
      <c r="D688">
        <v>7.25</v>
      </c>
      <c r="E688">
        <v>0.77200000000000002</v>
      </c>
    </row>
    <row r="689" spans="1:5">
      <c r="A689" t="s">
        <v>13</v>
      </c>
      <c r="B689" s="10">
        <v>0.33333333333333331</v>
      </c>
      <c r="C689">
        <v>100</v>
      </c>
      <c r="D689">
        <v>7.5</v>
      </c>
      <c r="E689">
        <v>0.6895</v>
      </c>
    </row>
    <row r="690" spans="1:5">
      <c r="A690" t="s">
        <v>13</v>
      </c>
      <c r="B690" s="10">
        <v>0.33333333333333331</v>
      </c>
      <c r="C690">
        <v>100</v>
      </c>
      <c r="D690">
        <v>7.75</v>
      </c>
      <c r="E690">
        <v>0.59699999999999998</v>
      </c>
    </row>
    <row r="691" spans="1:5">
      <c r="A691" t="s">
        <v>13</v>
      </c>
      <c r="B691" s="10">
        <v>0.33333333333333331</v>
      </c>
      <c r="C691">
        <v>100</v>
      </c>
      <c r="D691">
        <v>8</v>
      </c>
      <c r="E691">
        <v>0.4965</v>
      </c>
    </row>
    <row r="692" spans="1:5">
      <c r="A692" t="s">
        <v>13</v>
      </c>
      <c r="B692" s="10">
        <v>0.33333333333333331</v>
      </c>
      <c r="C692">
        <v>100</v>
      </c>
      <c r="D692">
        <v>8.25</v>
      </c>
      <c r="E692">
        <v>0.39950000000000002</v>
      </c>
    </row>
    <row r="693" spans="1:5">
      <c r="A693" t="s">
        <v>13</v>
      </c>
      <c r="B693" s="10">
        <v>0.33333333333333331</v>
      </c>
      <c r="C693">
        <v>100</v>
      </c>
      <c r="D693">
        <v>8.5</v>
      </c>
      <c r="E693">
        <v>0.29980000000000001</v>
      </c>
    </row>
    <row r="694" spans="1:5">
      <c r="A694" t="s">
        <v>13</v>
      </c>
      <c r="B694" s="10">
        <v>0.33333333333333331</v>
      </c>
      <c r="C694">
        <v>100</v>
      </c>
      <c r="D694">
        <v>8.75</v>
      </c>
      <c r="E694">
        <v>0.2228</v>
      </c>
    </row>
    <row r="695" spans="1:5">
      <c r="A695" t="s">
        <v>13</v>
      </c>
      <c r="B695" s="10">
        <v>0.33333333333333331</v>
      </c>
      <c r="C695">
        <v>100</v>
      </c>
      <c r="D695">
        <v>9</v>
      </c>
      <c r="E695">
        <v>0.15479999999999999</v>
      </c>
    </row>
    <row r="696" spans="1:5">
      <c r="A696" t="s">
        <v>13</v>
      </c>
      <c r="B696" s="10">
        <v>0.33333333333333331</v>
      </c>
      <c r="C696">
        <v>100</v>
      </c>
      <c r="D696">
        <v>9.25</v>
      </c>
      <c r="E696">
        <v>0.10249999999999999</v>
      </c>
    </row>
    <row r="697" spans="1:5">
      <c r="A697" t="s">
        <v>13</v>
      </c>
      <c r="B697" s="10">
        <v>0.33333333333333331</v>
      </c>
      <c r="C697">
        <v>100</v>
      </c>
      <c r="D697">
        <v>9.5</v>
      </c>
      <c r="E697">
        <v>5.8000000000000003E-2</v>
      </c>
    </row>
    <row r="698" spans="1:5">
      <c r="A698" t="s">
        <v>13</v>
      </c>
      <c r="B698" s="10">
        <v>0.33333333333333331</v>
      </c>
      <c r="C698">
        <v>100</v>
      </c>
      <c r="D698">
        <v>9.75</v>
      </c>
      <c r="E698">
        <v>3.3000000000000002E-2</v>
      </c>
    </row>
    <row r="699" spans="1:5">
      <c r="A699" t="s">
        <v>13</v>
      </c>
      <c r="B699" s="10">
        <v>0.33333333333333331</v>
      </c>
      <c r="C699">
        <v>100</v>
      </c>
      <c r="D699">
        <v>10</v>
      </c>
      <c r="E699">
        <v>1.9800000000000002E-2</v>
      </c>
    </row>
    <row r="700" spans="1:5">
      <c r="A700" t="s">
        <v>13</v>
      </c>
      <c r="B700" s="10">
        <v>0.33333333333333331</v>
      </c>
      <c r="C700">
        <v>100</v>
      </c>
      <c r="D700">
        <v>10.25</v>
      </c>
      <c r="E700">
        <v>1.23E-2</v>
      </c>
    </row>
    <row r="701" spans="1:5">
      <c r="A701" t="s">
        <v>13</v>
      </c>
      <c r="B701" s="10">
        <v>0.33333333333333331</v>
      </c>
      <c r="C701">
        <v>100</v>
      </c>
      <c r="D701">
        <v>10.5</v>
      </c>
      <c r="E701">
        <v>4.0000000000000001E-3</v>
      </c>
    </row>
    <row r="702" spans="1:5">
      <c r="A702" t="s">
        <v>13</v>
      </c>
      <c r="B702" s="10">
        <v>0.33333333333333331</v>
      </c>
      <c r="C702">
        <v>100</v>
      </c>
      <c r="D702">
        <v>10.75</v>
      </c>
      <c r="E702">
        <v>3.5000000000000001E-3</v>
      </c>
    </row>
    <row r="703" spans="1:5">
      <c r="A703" t="s">
        <v>13</v>
      </c>
      <c r="B703" s="10">
        <v>0.33333333333333331</v>
      </c>
      <c r="C703">
        <v>100</v>
      </c>
      <c r="D703">
        <v>11</v>
      </c>
      <c r="E703">
        <v>1.5E-3</v>
      </c>
    </row>
    <row r="704" spans="1:5">
      <c r="A704" t="s">
        <v>13</v>
      </c>
      <c r="B704" s="10">
        <v>0.33333333333333331</v>
      </c>
      <c r="C704">
        <v>400</v>
      </c>
      <c r="D704">
        <v>5.75</v>
      </c>
      <c r="E704">
        <v>1</v>
      </c>
    </row>
    <row r="705" spans="1:5">
      <c r="A705" t="s">
        <v>13</v>
      </c>
      <c r="B705" s="10">
        <v>0.33333333333333331</v>
      </c>
      <c r="C705">
        <v>400</v>
      </c>
      <c r="D705">
        <v>6</v>
      </c>
      <c r="E705">
        <v>1</v>
      </c>
    </row>
    <row r="706" spans="1:5">
      <c r="A706" t="s">
        <v>13</v>
      </c>
      <c r="B706" s="10">
        <v>0.33333333333333331</v>
      </c>
      <c r="C706">
        <v>400</v>
      </c>
      <c r="D706">
        <v>6.25</v>
      </c>
      <c r="E706">
        <v>0.99980000000000002</v>
      </c>
    </row>
    <row r="707" spans="1:5">
      <c r="A707" t="s">
        <v>13</v>
      </c>
      <c r="B707" s="10">
        <v>0.33333333333333331</v>
      </c>
      <c r="C707">
        <v>400</v>
      </c>
      <c r="D707">
        <v>6.5</v>
      </c>
      <c r="E707">
        <v>0.99919999999999998</v>
      </c>
    </row>
    <row r="708" spans="1:5">
      <c r="A708" t="s">
        <v>13</v>
      </c>
      <c r="B708" s="10">
        <v>0.33333333333333331</v>
      </c>
      <c r="C708">
        <v>400</v>
      </c>
      <c r="D708">
        <v>6.75</v>
      </c>
      <c r="E708">
        <v>0.99880000000000002</v>
      </c>
    </row>
    <row r="709" spans="1:5">
      <c r="A709" t="s">
        <v>13</v>
      </c>
      <c r="B709" s="10">
        <v>0.33333333333333331</v>
      </c>
      <c r="C709">
        <v>400</v>
      </c>
      <c r="D709">
        <v>7</v>
      </c>
      <c r="E709">
        <v>0.99250000000000005</v>
      </c>
    </row>
    <row r="710" spans="1:5">
      <c r="A710" t="s">
        <v>13</v>
      </c>
      <c r="B710" s="10">
        <v>0.33333333333333331</v>
      </c>
      <c r="C710">
        <v>400</v>
      </c>
      <c r="D710">
        <v>7.25</v>
      </c>
      <c r="E710">
        <v>0.9758</v>
      </c>
    </row>
    <row r="711" spans="1:5">
      <c r="A711" t="s">
        <v>13</v>
      </c>
      <c r="B711" s="10">
        <v>0.33333333333333331</v>
      </c>
      <c r="C711">
        <v>400</v>
      </c>
      <c r="D711">
        <v>7.5</v>
      </c>
      <c r="E711">
        <v>0.92969999999999997</v>
      </c>
    </row>
    <row r="712" spans="1:5">
      <c r="A712" t="s">
        <v>13</v>
      </c>
      <c r="B712" s="10">
        <v>0.33333333333333331</v>
      </c>
      <c r="C712">
        <v>400</v>
      </c>
      <c r="D712">
        <v>7.75</v>
      </c>
      <c r="E712">
        <v>0.84279999999999999</v>
      </c>
    </row>
    <row r="713" spans="1:5">
      <c r="A713" t="s">
        <v>13</v>
      </c>
      <c r="B713" s="10">
        <v>0.33333333333333331</v>
      </c>
      <c r="C713">
        <v>400</v>
      </c>
      <c r="D713">
        <v>8</v>
      </c>
      <c r="E713">
        <v>0.6865</v>
      </c>
    </row>
    <row r="714" spans="1:5">
      <c r="A714" t="s">
        <v>13</v>
      </c>
      <c r="B714" s="10">
        <v>0.33333333333333331</v>
      </c>
      <c r="C714">
        <v>400</v>
      </c>
      <c r="D714">
        <v>8.25</v>
      </c>
      <c r="E714">
        <v>0.52380000000000004</v>
      </c>
    </row>
    <row r="715" spans="1:5">
      <c r="A715" t="s">
        <v>13</v>
      </c>
      <c r="B715" s="10">
        <v>0.33333333333333331</v>
      </c>
      <c r="C715">
        <v>400</v>
      </c>
      <c r="D715">
        <v>8.5</v>
      </c>
      <c r="E715">
        <v>0.32069999999999999</v>
      </c>
    </row>
    <row r="716" spans="1:5">
      <c r="A716" t="s">
        <v>13</v>
      </c>
      <c r="B716" s="10">
        <v>0.33333333333333331</v>
      </c>
      <c r="C716">
        <v>400</v>
      </c>
      <c r="D716">
        <v>8.75</v>
      </c>
      <c r="E716">
        <v>0.16950000000000001</v>
      </c>
    </row>
    <row r="717" spans="1:5">
      <c r="A717" t="s">
        <v>13</v>
      </c>
      <c r="B717" s="10">
        <v>0.33333333333333331</v>
      </c>
      <c r="C717">
        <v>400</v>
      </c>
      <c r="D717">
        <v>9</v>
      </c>
      <c r="E717">
        <v>6.7500000000000004E-2</v>
      </c>
    </row>
    <row r="718" spans="1:5">
      <c r="A718" t="s">
        <v>13</v>
      </c>
      <c r="B718" s="10">
        <v>0.33333333333333331</v>
      </c>
      <c r="C718">
        <v>400</v>
      </c>
      <c r="D718">
        <v>9.25</v>
      </c>
      <c r="E718">
        <v>1.9800000000000002E-2</v>
      </c>
    </row>
    <row r="719" spans="1:5">
      <c r="A719" t="s">
        <v>13</v>
      </c>
      <c r="B719" s="10">
        <v>0.33333333333333331</v>
      </c>
      <c r="C719">
        <v>400</v>
      </c>
      <c r="D719">
        <v>9.5</v>
      </c>
      <c r="E719">
        <v>6.4999999999999997E-3</v>
      </c>
    </row>
    <row r="720" spans="1:5">
      <c r="A720" t="s">
        <v>13</v>
      </c>
      <c r="B720" s="10">
        <v>0.33333333333333331</v>
      </c>
      <c r="C720">
        <v>400</v>
      </c>
      <c r="D720">
        <v>9.75</v>
      </c>
      <c r="E720">
        <v>1E-3</v>
      </c>
    </row>
    <row r="721" spans="1:5">
      <c r="A721" t="s">
        <v>13</v>
      </c>
      <c r="B721" s="10">
        <v>0.33333333333333331</v>
      </c>
      <c r="C721">
        <v>400</v>
      </c>
      <c r="D721">
        <v>10</v>
      </c>
      <c r="E721">
        <v>0</v>
      </c>
    </row>
    <row r="722" spans="1:5">
      <c r="A722" t="s">
        <v>13</v>
      </c>
      <c r="B722" s="10">
        <v>0.33333333333333331</v>
      </c>
      <c r="C722">
        <v>400</v>
      </c>
      <c r="D722">
        <v>10.25</v>
      </c>
      <c r="E722">
        <v>0</v>
      </c>
    </row>
    <row r="723" spans="1:5">
      <c r="A723" t="s">
        <v>13</v>
      </c>
      <c r="B723" s="10">
        <v>0.33333333333333331</v>
      </c>
      <c r="C723">
        <v>400</v>
      </c>
      <c r="D723">
        <v>10.5</v>
      </c>
      <c r="E723">
        <v>0</v>
      </c>
    </row>
    <row r="724" spans="1:5">
      <c r="A724" t="s">
        <v>13</v>
      </c>
      <c r="B724" s="10">
        <v>0.33333333333333331</v>
      </c>
      <c r="C724">
        <v>400</v>
      </c>
      <c r="D724">
        <v>10.75</v>
      </c>
      <c r="E724">
        <v>0</v>
      </c>
    </row>
    <row r="725" spans="1:5">
      <c r="A725" t="s">
        <v>13</v>
      </c>
      <c r="B725" s="10">
        <v>0.33333333333333331</v>
      </c>
      <c r="C725">
        <v>400</v>
      </c>
      <c r="D725">
        <v>11</v>
      </c>
      <c r="E725">
        <v>0</v>
      </c>
    </row>
    <row r="726" spans="1:5">
      <c r="A726" t="s">
        <v>13</v>
      </c>
      <c r="B726" s="10">
        <v>0.33333333333333331</v>
      </c>
      <c r="C726">
        <v>1000</v>
      </c>
      <c r="D726">
        <v>6.75</v>
      </c>
      <c r="E726">
        <v>1</v>
      </c>
    </row>
    <row r="727" spans="1:5">
      <c r="A727" t="s">
        <v>13</v>
      </c>
      <c r="B727" s="10">
        <v>0.33333333333333331</v>
      </c>
      <c r="C727">
        <v>1000</v>
      </c>
      <c r="D727">
        <v>7</v>
      </c>
      <c r="E727">
        <v>0.99980000000000002</v>
      </c>
    </row>
    <row r="728" spans="1:5">
      <c r="A728" t="s">
        <v>13</v>
      </c>
      <c r="B728" s="10">
        <v>0.33333333333333331</v>
      </c>
      <c r="C728">
        <v>1000</v>
      </c>
      <c r="D728">
        <v>7.25</v>
      </c>
      <c r="E728">
        <v>0.99980000000000002</v>
      </c>
    </row>
    <row r="729" spans="1:5">
      <c r="A729" t="s">
        <v>13</v>
      </c>
      <c r="B729" s="10">
        <v>0.33333333333333331</v>
      </c>
      <c r="C729">
        <v>1000</v>
      </c>
      <c r="D729">
        <v>7.5</v>
      </c>
      <c r="E729">
        <v>0.99419999999999997</v>
      </c>
    </row>
    <row r="730" spans="1:5">
      <c r="A730" t="s">
        <v>13</v>
      </c>
      <c r="B730" s="10">
        <v>0.33333333333333331</v>
      </c>
      <c r="C730">
        <v>1000</v>
      </c>
      <c r="D730">
        <v>7.75</v>
      </c>
      <c r="E730">
        <v>0.95069999999999999</v>
      </c>
    </row>
    <row r="731" spans="1:5">
      <c r="A731" t="s">
        <v>13</v>
      </c>
      <c r="B731" s="10">
        <v>0.33333333333333331</v>
      </c>
      <c r="C731">
        <v>1000</v>
      </c>
      <c r="D731">
        <v>8</v>
      </c>
      <c r="E731">
        <v>0.82430000000000003</v>
      </c>
    </row>
    <row r="732" spans="1:5">
      <c r="A732" t="s">
        <v>13</v>
      </c>
      <c r="B732" s="10">
        <v>0.33333333333333331</v>
      </c>
      <c r="C732">
        <v>1000</v>
      </c>
      <c r="D732">
        <v>8.25</v>
      </c>
      <c r="E732">
        <v>0.57230000000000003</v>
      </c>
    </row>
    <row r="733" spans="1:5">
      <c r="A733" t="s">
        <v>13</v>
      </c>
      <c r="B733" s="10">
        <v>0.33333333333333331</v>
      </c>
      <c r="C733">
        <v>1000</v>
      </c>
      <c r="D733">
        <v>8.5</v>
      </c>
      <c r="E733">
        <v>0.26050000000000001</v>
      </c>
    </row>
    <row r="734" spans="1:5">
      <c r="A734" t="s">
        <v>13</v>
      </c>
      <c r="B734" s="10">
        <v>0.33333333333333331</v>
      </c>
      <c r="C734">
        <v>1000</v>
      </c>
      <c r="D734">
        <v>8.75</v>
      </c>
      <c r="E734">
        <v>8.2299999999999998E-2</v>
      </c>
    </row>
    <row r="735" spans="1:5">
      <c r="A735" t="s">
        <v>13</v>
      </c>
      <c r="B735" s="10">
        <v>0.33333333333333331</v>
      </c>
      <c r="C735">
        <v>1000</v>
      </c>
      <c r="D735">
        <v>9</v>
      </c>
      <c r="E735">
        <v>1.6E-2</v>
      </c>
    </row>
    <row r="736" spans="1:5">
      <c r="A736" t="s">
        <v>13</v>
      </c>
      <c r="B736" s="10">
        <v>0.33333333333333331</v>
      </c>
      <c r="C736">
        <v>1000</v>
      </c>
      <c r="D736">
        <v>9.25</v>
      </c>
      <c r="E736">
        <v>1.2999999999999999E-3</v>
      </c>
    </row>
    <row r="737" spans="1:5">
      <c r="A737" t="s">
        <v>13</v>
      </c>
      <c r="B737" s="10">
        <v>0.33333333333333331</v>
      </c>
      <c r="C737">
        <v>1000</v>
      </c>
      <c r="D737">
        <v>9.5</v>
      </c>
      <c r="E737">
        <v>2.9999999999999997E-4</v>
      </c>
    </row>
    <row r="738" spans="1:5">
      <c r="A738" t="s">
        <v>13</v>
      </c>
      <c r="B738" s="10">
        <v>0.33333333333333331</v>
      </c>
      <c r="C738">
        <v>1000</v>
      </c>
      <c r="D738">
        <v>9.75</v>
      </c>
      <c r="E738">
        <v>0</v>
      </c>
    </row>
    <row r="739" spans="1:5">
      <c r="A739" t="s">
        <v>13</v>
      </c>
      <c r="B739" s="10">
        <v>0.33333333333333331</v>
      </c>
      <c r="C739">
        <v>1000</v>
      </c>
      <c r="D739">
        <v>10</v>
      </c>
      <c r="E739">
        <v>0</v>
      </c>
    </row>
    <row r="740" spans="1:5">
      <c r="A740" t="s">
        <v>13</v>
      </c>
      <c r="B740" s="10">
        <v>0.33333333333333331</v>
      </c>
      <c r="C740">
        <v>1000</v>
      </c>
      <c r="D740">
        <v>10.25</v>
      </c>
      <c r="E740">
        <v>0</v>
      </c>
    </row>
    <row r="741" spans="1:5">
      <c r="A741" t="s">
        <v>13</v>
      </c>
      <c r="B741" s="10">
        <v>0.33333333333333331</v>
      </c>
      <c r="C741">
        <v>2000</v>
      </c>
      <c r="D741">
        <v>7</v>
      </c>
      <c r="E741">
        <v>1</v>
      </c>
    </row>
    <row r="742" spans="1:5">
      <c r="A742" t="s">
        <v>13</v>
      </c>
      <c r="B742" s="10">
        <v>0.33333333333333331</v>
      </c>
      <c r="C742">
        <v>2000</v>
      </c>
      <c r="D742">
        <v>7.25</v>
      </c>
      <c r="E742">
        <v>1</v>
      </c>
    </row>
    <row r="743" spans="1:5">
      <c r="A743" t="s">
        <v>13</v>
      </c>
      <c r="B743" s="10">
        <v>0.33333333333333331</v>
      </c>
      <c r="C743">
        <v>2000</v>
      </c>
      <c r="D743">
        <v>7.5</v>
      </c>
      <c r="E743">
        <v>1</v>
      </c>
    </row>
    <row r="744" spans="1:5">
      <c r="A744" t="s">
        <v>13</v>
      </c>
      <c r="B744" s="10">
        <v>0.33333333333333331</v>
      </c>
      <c r="C744">
        <v>2000</v>
      </c>
      <c r="D744">
        <v>7.75</v>
      </c>
      <c r="E744">
        <v>0.99550000000000005</v>
      </c>
    </row>
    <row r="745" spans="1:5">
      <c r="A745" t="s">
        <v>13</v>
      </c>
      <c r="B745" s="10">
        <v>0.33333333333333331</v>
      </c>
      <c r="C745">
        <v>2000</v>
      </c>
      <c r="D745">
        <v>8</v>
      </c>
      <c r="E745">
        <v>0.93500000000000005</v>
      </c>
    </row>
    <row r="746" spans="1:5">
      <c r="A746" t="s">
        <v>13</v>
      </c>
      <c r="B746" s="10">
        <v>0.33333333333333331</v>
      </c>
      <c r="C746">
        <v>2000</v>
      </c>
      <c r="D746">
        <v>8.25</v>
      </c>
      <c r="E746">
        <v>0.67430000000000001</v>
      </c>
    </row>
    <row r="747" spans="1:5">
      <c r="A747" t="s">
        <v>13</v>
      </c>
      <c r="B747" s="10">
        <v>0.33333333333333331</v>
      </c>
      <c r="C747">
        <v>2000</v>
      </c>
      <c r="D747">
        <v>8.5</v>
      </c>
      <c r="E747">
        <v>0.25750000000000001</v>
      </c>
    </row>
    <row r="748" spans="1:5">
      <c r="A748" t="s">
        <v>13</v>
      </c>
      <c r="B748" s="10">
        <v>0.33333333333333331</v>
      </c>
      <c r="C748">
        <v>2000</v>
      </c>
      <c r="D748">
        <v>8.75</v>
      </c>
      <c r="E748">
        <v>3.85E-2</v>
      </c>
    </row>
    <row r="749" spans="1:5">
      <c r="A749" t="s">
        <v>13</v>
      </c>
      <c r="B749" s="10">
        <v>0.33333333333333331</v>
      </c>
      <c r="C749">
        <v>2000</v>
      </c>
      <c r="D749">
        <v>9</v>
      </c>
      <c r="E749">
        <v>1.5E-3</v>
      </c>
    </row>
    <row r="750" spans="1:5">
      <c r="A750" t="s">
        <v>13</v>
      </c>
      <c r="B750" s="10">
        <v>0.33333333333333331</v>
      </c>
      <c r="C750">
        <v>2000</v>
      </c>
      <c r="D750">
        <v>9.25</v>
      </c>
      <c r="E750">
        <v>0</v>
      </c>
    </row>
    <row r="751" spans="1:5">
      <c r="A751" t="s">
        <v>13</v>
      </c>
      <c r="B751" s="10">
        <v>0.33333333333333331</v>
      </c>
      <c r="C751">
        <v>2000</v>
      </c>
      <c r="D751">
        <v>9.5</v>
      </c>
      <c r="E751">
        <v>0</v>
      </c>
    </row>
    <row r="752" spans="1:5">
      <c r="A752" t="s">
        <v>13</v>
      </c>
      <c r="B752" s="10">
        <v>0.33333333333333331</v>
      </c>
      <c r="C752">
        <v>2000</v>
      </c>
      <c r="D752">
        <v>9.75</v>
      </c>
      <c r="E752">
        <v>0</v>
      </c>
    </row>
    <row r="753" spans="1:5">
      <c r="A753" t="s">
        <v>13</v>
      </c>
      <c r="B753" s="10">
        <v>0.33333333333333331</v>
      </c>
      <c r="C753">
        <v>4000</v>
      </c>
      <c r="D753">
        <v>7.5</v>
      </c>
      <c r="E753">
        <v>1</v>
      </c>
    </row>
    <row r="754" spans="1:5">
      <c r="A754" t="s">
        <v>13</v>
      </c>
      <c r="B754" s="10">
        <v>0.33333333333333331</v>
      </c>
      <c r="C754">
        <v>4000</v>
      </c>
      <c r="D754">
        <v>7.75</v>
      </c>
      <c r="E754">
        <v>0.99950000000000006</v>
      </c>
    </row>
    <row r="755" spans="1:5">
      <c r="A755" t="s">
        <v>13</v>
      </c>
      <c r="B755" s="10">
        <v>0.33333333333333331</v>
      </c>
      <c r="C755">
        <v>4000</v>
      </c>
      <c r="D755">
        <v>8</v>
      </c>
      <c r="E755">
        <v>0.98080000000000001</v>
      </c>
    </row>
    <row r="756" spans="1:5">
      <c r="A756" t="s">
        <v>13</v>
      </c>
      <c r="B756" s="10">
        <v>0.33333333333333331</v>
      </c>
      <c r="C756">
        <v>4000</v>
      </c>
      <c r="D756">
        <v>8.25</v>
      </c>
      <c r="E756">
        <v>0.69969999999999999</v>
      </c>
    </row>
    <row r="757" spans="1:5">
      <c r="A757" t="s">
        <v>13</v>
      </c>
      <c r="B757" s="10">
        <v>0.33333333333333331</v>
      </c>
      <c r="C757">
        <v>4000</v>
      </c>
      <c r="D757">
        <v>8.5</v>
      </c>
      <c r="E757">
        <v>0.14099999999999999</v>
      </c>
    </row>
    <row r="758" spans="1:5">
      <c r="A758" t="s">
        <v>13</v>
      </c>
      <c r="B758" s="10">
        <v>0.33333333333333331</v>
      </c>
      <c r="C758">
        <v>4000</v>
      </c>
      <c r="D758">
        <v>8.75</v>
      </c>
      <c r="E758">
        <v>3.2000000000000002E-3</v>
      </c>
    </row>
    <row r="759" spans="1:5">
      <c r="A759" t="s">
        <v>13</v>
      </c>
      <c r="B759" s="10">
        <v>0.33333333333333331</v>
      </c>
      <c r="C759">
        <v>4000</v>
      </c>
      <c r="D759">
        <v>9</v>
      </c>
      <c r="E759">
        <v>0</v>
      </c>
    </row>
    <row r="760" spans="1:5">
      <c r="A760" t="s">
        <v>13</v>
      </c>
      <c r="B760" s="10">
        <v>0.33333333333333331</v>
      </c>
      <c r="C760">
        <v>4000</v>
      </c>
      <c r="D760">
        <v>9.25</v>
      </c>
      <c r="E760">
        <v>0</v>
      </c>
    </row>
    <row r="761" spans="1:5">
      <c r="A761" t="s">
        <v>13</v>
      </c>
      <c r="B761" s="10">
        <v>0.4</v>
      </c>
      <c r="C761">
        <v>100</v>
      </c>
      <c r="D761">
        <v>8</v>
      </c>
      <c r="E761">
        <v>0.94869999999999999</v>
      </c>
    </row>
    <row r="762" spans="1:5">
      <c r="A762" t="s">
        <v>13</v>
      </c>
      <c r="B762" s="10">
        <v>0.4</v>
      </c>
      <c r="C762">
        <v>100</v>
      </c>
      <c r="D762">
        <v>8.5</v>
      </c>
      <c r="E762">
        <v>0.87519999999999998</v>
      </c>
    </row>
    <row r="763" spans="1:5">
      <c r="A763" t="s">
        <v>13</v>
      </c>
      <c r="B763" s="10">
        <v>0.4</v>
      </c>
      <c r="C763">
        <v>100</v>
      </c>
      <c r="D763">
        <v>9</v>
      </c>
      <c r="E763">
        <v>0.76549999999999996</v>
      </c>
    </row>
    <row r="764" spans="1:5">
      <c r="A764" t="s">
        <v>13</v>
      </c>
      <c r="B764" s="10">
        <v>0.4</v>
      </c>
      <c r="C764">
        <v>100</v>
      </c>
      <c r="D764">
        <v>9.5</v>
      </c>
      <c r="E764">
        <v>0.60780000000000001</v>
      </c>
    </row>
    <row r="765" spans="1:5">
      <c r="A765" t="s">
        <v>13</v>
      </c>
      <c r="B765" s="10">
        <v>0.4</v>
      </c>
      <c r="C765">
        <v>100</v>
      </c>
      <c r="D765">
        <v>10</v>
      </c>
      <c r="E765">
        <v>0.41249999999999998</v>
      </c>
    </row>
    <row r="766" spans="1:5">
      <c r="A766" t="s">
        <v>13</v>
      </c>
      <c r="B766" s="10">
        <v>0.4</v>
      </c>
      <c r="C766">
        <v>100</v>
      </c>
      <c r="D766">
        <v>10.5</v>
      </c>
      <c r="E766">
        <v>0.25700000000000001</v>
      </c>
    </row>
    <row r="767" spans="1:5">
      <c r="A767" t="s">
        <v>13</v>
      </c>
      <c r="B767" s="10">
        <v>0.4</v>
      </c>
      <c r="C767">
        <v>100</v>
      </c>
      <c r="D767">
        <v>11</v>
      </c>
      <c r="E767">
        <v>0.13170000000000001</v>
      </c>
    </row>
    <row r="768" spans="1:5">
      <c r="A768" t="s">
        <v>13</v>
      </c>
      <c r="B768" s="10">
        <v>0.4</v>
      </c>
      <c r="C768">
        <v>100</v>
      </c>
      <c r="D768">
        <v>11.5</v>
      </c>
      <c r="E768">
        <v>4.9399999999999999E-2</v>
      </c>
    </row>
    <row r="769" spans="1:5">
      <c r="A769" t="s">
        <v>13</v>
      </c>
      <c r="B769" s="10">
        <v>0.4</v>
      </c>
      <c r="C769">
        <v>100</v>
      </c>
      <c r="D769">
        <v>12</v>
      </c>
      <c r="E769">
        <v>1.8100000000000002E-2</v>
      </c>
    </row>
    <row r="770" spans="1:5">
      <c r="A770" t="s">
        <v>13</v>
      </c>
      <c r="B770" s="10">
        <v>0.4</v>
      </c>
      <c r="C770">
        <v>100</v>
      </c>
      <c r="D770">
        <v>12.5</v>
      </c>
      <c r="E770">
        <v>4.5999999999999999E-3</v>
      </c>
    </row>
    <row r="771" spans="1:5">
      <c r="A771" t="s">
        <v>13</v>
      </c>
      <c r="B771" s="10">
        <v>0.4</v>
      </c>
      <c r="C771">
        <v>100</v>
      </c>
      <c r="D771">
        <v>13</v>
      </c>
      <c r="E771">
        <v>1.1000000000000001E-3</v>
      </c>
    </row>
    <row r="772" spans="1:5">
      <c r="A772" t="s">
        <v>13</v>
      </c>
      <c r="B772" s="10">
        <v>0.4</v>
      </c>
      <c r="C772">
        <v>400</v>
      </c>
      <c r="D772">
        <v>8</v>
      </c>
      <c r="E772">
        <v>0.99980000000000002</v>
      </c>
    </row>
    <row r="773" spans="1:5">
      <c r="A773" t="s">
        <v>13</v>
      </c>
      <c r="B773" s="10">
        <v>0.4</v>
      </c>
      <c r="C773">
        <v>400</v>
      </c>
      <c r="D773">
        <v>8.5</v>
      </c>
      <c r="E773">
        <v>0.99519999999999997</v>
      </c>
    </row>
    <row r="774" spans="1:5">
      <c r="A774" t="s">
        <v>13</v>
      </c>
      <c r="B774" s="10">
        <v>0.4</v>
      </c>
      <c r="C774">
        <v>400</v>
      </c>
      <c r="D774">
        <v>9</v>
      </c>
      <c r="E774">
        <v>0.94869999999999999</v>
      </c>
    </row>
    <row r="775" spans="1:5">
      <c r="A775" t="s">
        <v>13</v>
      </c>
      <c r="B775" s="10">
        <v>0.4</v>
      </c>
      <c r="C775">
        <v>400</v>
      </c>
      <c r="D775">
        <v>9.5</v>
      </c>
      <c r="E775">
        <v>0.78249999999999997</v>
      </c>
    </row>
    <row r="776" spans="1:5">
      <c r="A776" t="s">
        <v>13</v>
      </c>
      <c r="B776" s="10">
        <v>0.4</v>
      </c>
      <c r="C776">
        <v>400</v>
      </c>
      <c r="D776">
        <v>10</v>
      </c>
      <c r="E776">
        <v>0.45750000000000002</v>
      </c>
    </row>
    <row r="777" spans="1:5">
      <c r="A777" t="s">
        <v>13</v>
      </c>
      <c r="B777" s="10">
        <v>0.4</v>
      </c>
      <c r="C777">
        <v>400</v>
      </c>
      <c r="D777">
        <v>10.5</v>
      </c>
      <c r="E777">
        <v>0.15939999999999999</v>
      </c>
    </row>
    <row r="778" spans="1:5">
      <c r="A778" t="s">
        <v>13</v>
      </c>
      <c r="B778" s="10">
        <v>0.4</v>
      </c>
      <c r="C778">
        <v>400</v>
      </c>
      <c r="D778">
        <v>11</v>
      </c>
      <c r="E778">
        <v>2.8199999999999999E-2</v>
      </c>
    </row>
    <row r="779" spans="1:5">
      <c r="A779" t="s">
        <v>13</v>
      </c>
      <c r="B779" s="10">
        <v>0.4</v>
      </c>
      <c r="C779">
        <v>400</v>
      </c>
      <c r="D779">
        <v>11.5</v>
      </c>
      <c r="E779">
        <v>2.5000000000000001E-3</v>
      </c>
    </row>
    <row r="780" spans="1:5">
      <c r="A780" t="s">
        <v>13</v>
      </c>
      <c r="B780" s="10">
        <v>0.4</v>
      </c>
      <c r="C780">
        <v>400</v>
      </c>
      <c r="D780">
        <v>12</v>
      </c>
      <c r="E780">
        <v>2.0000000000000001E-4</v>
      </c>
    </row>
    <row r="781" spans="1:5">
      <c r="A781" t="s">
        <v>13</v>
      </c>
      <c r="B781" s="10">
        <v>0.4</v>
      </c>
      <c r="C781">
        <v>400</v>
      </c>
      <c r="D781">
        <v>12.5</v>
      </c>
      <c r="E781">
        <v>1E-4</v>
      </c>
    </row>
    <row r="782" spans="1:5">
      <c r="A782" t="s">
        <v>13</v>
      </c>
      <c r="B782" s="10">
        <v>0.4</v>
      </c>
      <c r="C782">
        <v>400</v>
      </c>
      <c r="D782">
        <v>13</v>
      </c>
      <c r="E782">
        <v>0</v>
      </c>
    </row>
    <row r="783" spans="1:5">
      <c r="A783" t="s">
        <v>13</v>
      </c>
      <c r="B783" s="10">
        <v>0.4</v>
      </c>
      <c r="C783">
        <v>1000</v>
      </c>
      <c r="D783">
        <v>9</v>
      </c>
      <c r="E783">
        <v>0.998</v>
      </c>
    </row>
    <row r="784" spans="1:5">
      <c r="A784" t="s">
        <v>13</v>
      </c>
      <c r="B784" s="10">
        <v>0.4</v>
      </c>
      <c r="C784">
        <v>1000</v>
      </c>
      <c r="D784">
        <v>9.25</v>
      </c>
      <c r="E784">
        <v>0.98150000000000004</v>
      </c>
    </row>
    <row r="785" spans="1:5">
      <c r="A785" t="s">
        <v>13</v>
      </c>
      <c r="B785" s="10">
        <v>0.4</v>
      </c>
      <c r="C785">
        <v>1000</v>
      </c>
      <c r="D785">
        <v>9.5</v>
      </c>
      <c r="E785">
        <v>0.91349999999999998</v>
      </c>
    </row>
    <row r="786" spans="1:5">
      <c r="A786" t="s">
        <v>13</v>
      </c>
      <c r="B786" s="10">
        <v>0.4</v>
      </c>
      <c r="C786">
        <v>1000</v>
      </c>
      <c r="D786">
        <v>9.75</v>
      </c>
      <c r="E786">
        <v>0.73480000000000001</v>
      </c>
    </row>
    <row r="787" spans="1:5">
      <c r="A787" t="s">
        <v>13</v>
      </c>
      <c r="B787" s="10">
        <v>0.4</v>
      </c>
      <c r="C787">
        <v>1000</v>
      </c>
      <c r="D787">
        <v>10</v>
      </c>
      <c r="E787">
        <v>0.4617</v>
      </c>
    </row>
    <row r="788" spans="1:5">
      <c r="A788" t="s">
        <v>13</v>
      </c>
      <c r="B788" s="10">
        <v>0.4</v>
      </c>
      <c r="C788">
        <v>1000</v>
      </c>
      <c r="D788">
        <v>10.25</v>
      </c>
      <c r="E788">
        <v>0.20780000000000001</v>
      </c>
    </row>
    <row r="789" spans="1:5">
      <c r="A789" t="s">
        <v>13</v>
      </c>
      <c r="B789" s="10">
        <v>0.4</v>
      </c>
      <c r="C789">
        <v>1000</v>
      </c>
      <c r="D789">
        <v>10.5</v>
      </c>
      <c r="E789">
        <v>6.8199999999999997E-2</v>
      </c>
    </row>
    <row r="790" spans="1:5">
      <c r="A790" t="s">
        <v>13</v>
      </c>
      <c r="B790" s="10">
        <v>0.4</v>
      </c>
      <c r="C790">
        <v>1000</v>
      </c>
      <c r="D790">
        <v>10.75</v>
      </c>
      <c r="E790">
        <v>1.38E-2</v>
      </c>
    </row>
    <row r="791" spans="1:5">
      <c r="A791" t="s">
        <v>13</v>
      </c>
      <c r="B791" s="10">
        <v>0.4</v>
      </c>
      <c r="C791">
        <v>1000</v>
      </c>
      <c r="D791">
        <v>11</v>
      </c>
      <c r="E791">
        <v>1.2999999999999999E-3</v>
      </c>
    </row>
    <row r="792" spans="1:5">
      <c r="A792" t="s">
        <v>13</v>
      </c>
      <c r="B792" s="10">
        <v>0.4</v>
      </c>
      <c r="C792">
        <v>1000</v>
      </c>
      <c r="D792">
        <v>11.25</v>
      </c>
      <c r="E792">
        <v>2.0000000000000001E-4</v>
      </c>
    </row>
    <row r="793" spans="1:5">
      <c r="A793" t="s">
        <v>13</v>
      </c>
      <c r="B793" s="10">
        <v>0.4</v>
      </c>
      <c r="C793">
        <v>1000</v>
      </c>
      <c r="D793">
        <v>11.5</v>
      </c>
      <c r="E793">
        <v>0</v>
      </c>
    </row>
    <row r="794" spans="1:5">
      <c r="A794" t="s">
        <v>13</v>
      </c>
      <c r="B794" s="10">
        <v>0.4</v>
      </c>
      <c r="C794">
        <v>2000</v>
      </c>
      <c r="D794">
        <v>9</v>
      </c>
      <c r="E794">
        <v>1</v>
      </c>
    </row>
    <row r="795" spans="1:5">
      <c r="A795" t="s">
        <v>13</v>
      </c>
      <c r="B795" s="10">
        <v>0.4</v>
      </c>
      <c r="C795">
        <v>2000</v>
      </c>
      <c r="D795">
        <v>9.25</v>
      </c>
      <c r="E795">
        <v>0.99719999999999998</v>
      </c>
    </row>
    <row r="796" spans="1:5">
      <c r="A796" t="s">
        <v>13</v>
      </c>
      <c r="B796" s="10">
        <v>0.4</v>
      </c>
      <c r="C796">
        <v>2000</v>
      </c>
      <c r="D796">
        <v>9.5</v>
      </c>
      <c r="E796">
        <v>0.97399999999999998</v>
      </c>
    </row>
    <row r="797" spans="1:5">
      <c r="A797" t="s">
        <v>13</v>
      </c>
      <c r="B797" s="10">
        <v>0.4</v>
      </c>
      <c r="C797">
        <v>2000</v>
      </c>
      <c r="D797">
        <v>9.75</v>
      </c>
      <c r="E797">
        <v>0.83699999999999997</v>
      </c>
    </row>
    <row r="798" spans="1:5">
      <c r="A798" t="s">
        <v>13</v>
      </c>
      <c r="B798" s="10">
        <v>0.4</v>
      </c>
      <c r="C798">
        <v>2000</v>
      </c>
      <c r="D798">
        <v>10</v>
      </c>
      <c r="E798">
        <v>0.50819999999999999</v>
      </c>
    </row>
    <row r="799" spans="1:5">
      <c r="A799" t="s">
        <v>13</v>
      </c>
      <c r="B799" s="10">
        <v>0.4</v>
      </c>
      <c r="C799">
        <v>2000</v>
      </c>
      <c r="D799">
        <v>10.25</v>
      </c>
      <c r="E799">
        <v>0.16</v>
      </c>
    </row>
    <row r="800" spans="1:5">
      <c r="A800" t="s">
        <v>13</v>
      </c>
      <c r="B800" s="10">
        <v>0.4</v>
      </c>
      <c r="C800">
        <v>2000</v>
      </c>
      <c r="D800">
        <v>10.5</v>
      </c>
      <c r="E800">
        <v>2.0299999999999999E-2</v>
      </c>
    </row>
    <row r="801" spans="1:5">
      <c r="A801" t="s">
        <v>13</v>
      </c>
      <c r="B801" s="10">
        <v>0.4</v>
      </c>
      <c r="C801">
        <v>2000</v>
      </c>
      <c r="D801">
        <v>10.75</v>
      </c>
      <c r="E801">
        <v>1.2999999999999999E-3</v>
      </c>
    </row>
    <row r="802" spans="1:5">
      <c r="A802" t="s">
        <v>13</v>
      </c>
      <c r="B802" s="10">
        <v>0.4</v>
      </c>
      <c r="C802">
        <v>2000</v>
      </c>
      <c r="D802">
        <v>11</v>
      </c>
      <c r="E802">
        <v>1E-4</v>
      </c>
    </row>
    <row r="803" spans="1:5">
      <c r="A803" t="s">
        <v>13</v>
      </c>
      <c r="B803" s="10">
        <v>0.4</v>
      </c>
      <c r="C803">
        <v>2000</v>
      </c>
      <c r="D803">
        <v>11.25</v>
      </c>
      <c r="E803">
        <v>0</v>
      </c>
    </row>
    <row r="804" spans="1:5">
      <c r="A804" t="s">
        <v>13</v>
      </c>
      <c r="B804" s="10">
        <v>0.4</v>
      </c>
      <c r="C804">
        <v>2000</v>
      </c>
      <c r="D804">
        <v>11.5</v>
      </c>
      <c r="E804">
        <v>0</v>
      </c>
    </row>
    <row r="805" spans="1:5">
      <c r="A805" t="s">
        <v>13</v>
      </c>
      <c r="B805" s="10">
        <v>0.4</v>
      </c>
      <c r="C805">
        <v>4000</v>
      </c>
      <c r="D805">
        <v>9.75</v>
      </c>
      <c r="E805">
        <v>0.94630000000000003</v>
      </c>
    </row>
    <row r="806" spans="1:5">
      <c r="A806" t="s">
        <v>13</v>
      </c>
      <c r="B806" s="10">
        <v>0.4</v>
      </c>
      <c r="C806">
        <v>4000</v>
      </c>
      <c r="D806">
        <v>10</v>
      </c>
      <c r="E806">
        <v>0.58069999999999999</v>
      </c>
    </row>
    <row r="807" spans="1:5">
      <c r="A807" t="s">
        <v>13</v>
      </c>
      <c r="B807" s="10">
        <v>0.4</v>
      </c>
      <c r="C807">
        <v>4000</v>
      </c>
      <c r="D807">
        <v>10.25</v>
      </c>
      <c r="E807">
        <v>0.1168</v>
      </c>
    </row>
    <row r="808" spans="1:5">
      <c r="A808" t="s">
        <v>13</v>
      </c>
      <c r="B808" s="10">
        <v>0.4</v>
      </c>
      <c r="C808">
        <v>4000</v>
      </c>
      <c r="D808">
        <v>10.5</v>
      </c>
      <c r="E808">
        <v>3.5000000000000001E-3</v>
      </c>
    </row>
    <row r="809" spans="1:5">
      <c r="A809" t="s">
        <v>13</v>
      </c>
      <c r="B809" s="10">
        <v>0.4</v>
      </c>
      <c r="C809">
        <v>4000</v>
      </c>
      <c r="D809">
        <v>10.75</v>
      </c>
      <c r="E809">
        <v>1E-4</v>
      </c>
    </row>
    <row r="810" spans="1:5">
      <c r="A810" t="s">
        <v>13</v>
      </c>
      <c r="B810" s="10">
        <v>0.4</v>
      </c>
      <c r="C810">
        <v>6000</v>
      </c>
      <c r="D810">
        <v>9.75</v>
      </c>
      <c r="E810">
        <v>1</v>
      </c>
    </row>
    <row r="811" spans="1:5">
      <c r="A811" t="s">
        <v>13</v>
      </c>
      <c r="B811" s="10">
        <v>0.4</v>
      </c>
      <c r="C811">
        <v>6000</v>
      </c>
      <c r="D811">
        <v>10</v>
      </c>
      <c r="E811">
        <v>1</v>
      </c>
    </row>
    <row r="812" spans="1:5">
      <c r="A812" t="s">
        <v>13</v>
      </c>
      <c r="B812" s="10">
        <v>0.4</v>
      </c>
      <c r="C812">
        <v>6000</v>
      </c>
      <c r="D812">
        <v>10.25</v>
      </c>
      <c r="E812">
        <v>0.99870000000000003</v>
      </c>
    </row>
    <row r="813" spans="1:5">
      <c r="A813" t="s">
        <v>13</v>
      </c>
      <c r="B813" s="10">
        <v>0.4</v>
      </c>
      <c r="C813">
        <v>6000</v>
      </c>
      <c r="D813">
        <v>10.5</v>
      </c>
      <c r="E813">
        <v>0.88570000000000004</v>
      </c>
    </row>
    <row r="814" spans="1:5">
      <c r="A814" t="s">
        <v>13</v>
      </c>
      <c r="B814" s="10">
        <v>0.4</v>
      </c>
      <c r="C814">
        <v>6000</v>
      </c>
      <c r="D814">
        <v>10.75</v>
      </c>
      <c r="E814">
        <v>0.2651</v>
      </c>
    </row>
    <row r="815" spans="1:5">
      <c r="A815" t="s">
        <v>13</v>
      </c>
      <c r="B815" s="10">
        <v>0.5</v>
      </c>
      <c r="C815">
        <v>90</v>
      </c>
      <c r="D815">
        <v>8</v>
      </c>
      <c r="E815">
        <v>0.99680000000000002</v>
      </c>
    </row>
    <row r="816" spans="1:5">
      <c r="A816" t="s">
        <v>13</v>
      </c>
      <c r="B816" s="10">
        <v>0.5</v>
      </c>
      <c r="C816">
        <v>90</v>
      </c>
      <c r="D816">
        <v>8.25</v>
      </c>
      <c r="E816">
        <v>0.99099999999999999</v>
      </c>
    </row>
    <row r="817" spans="1:5">
      <c r="A817" t="s">
        <v>13</v>
      </c>
      <c r="B817" s="10">
        <v>0.5</v>
      </c>
      <c r="C817">
        <v>90</v>
      </c>
      <c r="D817">
        <v>8.5</v>
      </c>
      <c r="E817">
        <v>0.98499999999999999</v>
      </c>
    </row>
    <row r="818" spans="1:5">
      <c r="A818" t="s">
        <v>13</v>
      </c>
      <c r="B818" s="10">
        <v>0.5</v>
      </c>
      <c r="C818">
        <v>90</v>
      </c>
      <c r="D818">
        <v>8.75</v>
      </c>
      <c r="E818">
        <v>0.9778</v>
      </c>
    </row>
    <row r="819" spans="1:5">
      <c r="A819" t="s">
        <v>13</v>
      </c>
      <c r="B819" s="10">
        <v>0.5</v>
      </c>
      <c r="C819">
        <v>90</v>
      </c>
      <c r="D819">
        <v>9</v>
      </c>
      <c r="E819">
        <v>0.96030000000000004</v>
      </c>
    </row>
    <row r="820" spans="1:5">
      <c r="A820" t="s">
        <v>13</v>
      </c>
      <c r="B820" s="10">
        <v>0.5</v>
      </c>
      <c r="C820">
        <v>90</v>
      </c>
      <c r="D820">
        <v>9.25</v>
      </c>
      <c r="E820">
        <v>0.94030000000000002</v>
      </c>
    </row>
    <row r="821" spans="1:5">
      <c r="A821" t="s">
        <v>13</v>
      </c>
      <c r="B821" s="10">
        <v>0.5</v>
      </c>
      <c r="C821">
        <v>90</v>
      </c>
      <c r="D821">
        <v>9.5</v>
      </c>
      <c r="E821">
        <v>0.91369999999999996</v>
      </c>
    </row>
    <row r="822" spans="1:5">
      <c r="A822" t="s">
        <v>13</v>
      </c>
      <c r="B822" s="10">
        <v>0.5</v>
      </c>
      <c r="C822">
        <v>90</v>
      </c>
      <c r="D822">
        <v>9.75</v>
      </c>
      <c r="E822">
        <v>0.873</v>
      </c>
    </row>
    <row r="823" spans="1:5">
      <c r="A823" t="s">
        <v>13</v>
      </c>
      <c r="B823" s="10">
        <v>0.5</v>
      </c>
      <c r="C823">
        <v>90</v>
      </c>
      <c r="D823">
        <v>10</v>
      </c>
      <c r="E823">
        <v>0.82150000000000001</v>
      </c>
    </row>
    <row r="824" spans="1:5">
      <c r="A824" t="s">
        <v>13</v>
      </c>
      <c r="B824" s="10">
        <v>0.5</v>
      </c>
      <c r="C824">
        <v>90</v>
      </c>
      <c r="D824">
        <v>10.25</v>
      </c>
      <c r="E824">
        <v>0.77549999999999997</v>
      </c>
    </row>
    <row r="825" spans="1:5">
      <c r="A825" t="s">
        <v>13</v>
      </c>
      <c r="B825" s="10">
        <v>0.5</v>
      </c>
      <c r="C825">
        <v>90</v>
      </c>
      <c r="D825">
        <v>10.5</v>
      </c>
      <c r="E825">
        <v>0.70169999999999999</v>
      </c>
    </row>
    <row r="826" spans="1:5">
      <c r="A826" t="s">
        <v>13</v>
      </c>
      <c r="B826" s="10">
        <v>0.5</v>
      </c>
      <c r="C826">
        <v>90</v>
      </c>
      <c r="D826">
        <v>10.75</v>
      </c>
      <c r="E826">
        <v>0.60919999999999996</v>
      </c>
    </row>
    <row r="827" spans="1:5">
      <c r="A827" t="s">
        <v>13</v>
      </c>
      <c r="B827" s="10">
        <v>0.5</v>
      </c>
      <c r="C827">
        <v>90</v>
      </c>
      <c r="D827">
        <v>11</v>
      </c>
      <c r="E827">
        <v>0.53800000000000003</v>
      </c>
    </row>
    <row r="828" spans="1:5">
      <c r="A828" t="s">
        <v>13</v>
      </c>
      <c r="B828" s="10">
        <v>0.5</v>
      </c>
      <c r="C828">
        <v>90</v>
      </c>
      <c r="D828">
        <v>11.25</v>
      </c>
      <c r="E828">
        <v>0.43149999999999999</v>
      </c>
    </row>
    <row r="829" spans="1:5">
      <c r="A829" t="s">
        <v>13</v>
      </c>
      <c r="B829" s="10">
        <v>0.5</v>
      </c>
      <c r="C829">
        <v>90</v>
      </c>
      <c r="D829">
        <v>11.5</v>
      </c>
      <c r="E829">
        <v>0.34279999999999999</v>
      </c>
    </row>
    <row r="830" spans="1:5">
      <c r="A830" t="s">
        <v>13</v>
      </c>
      <c r="B830" s="10">
        <v>0.5</v>
      </c>
      <c r="C830">
        <v>90</v>
      </c>
      <c r="D830">
        <v>11.75</v>
      </c>
      <c r="E830">
        <v>0.27650000000000002</v>
      </c>
    </row>
    <row r="831" spans="1:5">
      <c r="A831" t="s">
        <v>13</v>
      </c>
      <c r="B831" s="10">
        <v>0.5</v>
      </c>
      <c r="C831">
        <v>90</v>
      </c>
      <c r="D831">
        <v>12</v>
      </c>
      <c r="E831">
        <v>0.20230000000000001</v>
      </c>
    </row>
    <row r="832" spans="1:5">
      <c r="A832" t="s">
        <v>13</v>
      </c>
      <c r="B832" s="10">
        <v>0.5</v>
      </c>
      <c r="C832">
        <v>90</v>
      </c>
      <c r="D832">
        <v>12.25</v>
      </c>
      <c r="E832">
        <v>0.14499999999999999</v>
      </c>
    </row>
    <row r="833" spans="1:5">
      <c r="A833" t="s">
        <v>13</v>
      </c>
      <c r="B833" s="10">
        <v>0.5</v>
      </c>
      <c r="C833">
        <v>90</v>
      </c>
      <c r="D833">
        <v>12.5</v>
      </c>
      <c r="E833">
        <v>0.1</v>
      </c>
    </row>
    <row r="834" spans="1:5">
      <c r="A834" t="s">
        <v>13</v>
      </c>
      <c r="B834" s="10">
        <v>0.5</v>
      </c>
      <c r="C834">
        <v>90</v>
      </c>
      <c r="D834">
        <v>12.75</v>
      </c>
      <c r="E834">
        <v>5.2499999999999998E-2</v>
      </c>
    </row>
    <row r="835" spans="1:5">
      <c r="A835" t="s">
        <v>13</v>
      </c>
      <c r="B835" s="10">
        <v>0.5</v>
      </c>
      <c r="C835">
        <v>90</v>
      </c>
      <c r="D835">
        <v>13</v>
      </c>
      <c r="E835">
        <v>3.7199999999999997E-2</v>
      </c>
    </row>
    <row r="836" spans="1:5">
      <c r="A836" t="s">
        <v>13</v>
      </c>
      <c r="B836" s="10">
        <v>0.5</v>
      </c>
      <c r="C836">
        <v>90</v>
      </c>
      <c r="D836">
        <v>13.25</v>
      </c>
      <c r="E836">
        <v>2.3800000000000002E-2</v>
      </c>
    </row>
    <row r="837" spans="1:5">
      <c r="A837" t="s">
        <v>13</v>
      </c>
      <c r="B837" s="10">
        <v>0.5</v>
      </c>
      <c r="C837">
        <v>90</v>
      </c>
      <c r="D837">
        <v>13.5</v>
      </c>
      <c r="E837">
        <v>1.0999999999999999E-2</v>
      </c>
    </row>
    <row r="838" spans="1:5">
      <c r="A838" t="s">
        <v>13</v>
      </c>
      <c r="B838" s="10">
        <v>0.5</v>
      </c>
      <c r="C838">
        <v>90</v>
      </c>
      <c r="D838">
        <v>13.75</v>
      </c>
      <c r="E838">
        <v>6.3E-3</v>
      </c>
    </row>
    <row r="839" spans="1:5">
      <c r="A839" t="s">
        <v>13</v>
      </c>
      <c r="B839" s="10">
        <v>0.5</v>
      </c>
      <c r="C839">
        <v>90</v>
      </c>
      <c r="D839">
        <v>14</v>
      </c>
      <c r="E839">
        <v>3.2000000000000002E-3</v>
      </c>
    </row>
    <row r="840" spans="1:5">
      <c r="A840" t="s">
        <v>13</v>
      </c>
      <c r="B840" s="10">
        <v>0.5</v>
      </c>
      <c r="C840">
        <v>90</v>
      </c>
      <c r="D840">
        <v>14.25</v>
      </c>
      <c r="E840">
        <v>1.8E-3</v>
      </c>
    </row>
    <row r="841" spans="1:5">
      <c r="A841" t="s">
        <v>13</v>
      </c>
      <c r="B841" s="10">
        <v>0.5</v>
      </c>
      <c r="C841">
        <v>90</v>
      </c>
      <c r="D841">
        <v>14.5</v>
      </c>
      <c r="E841">
        <v>1E-3</v>
      </c>
    </row>
    <row r="842" spans="1:5">
      <c r="A842" t="s">
        <v>13</v>
      </c>
      <c r="B842" s="10">
        <v>0.5</v>
      </c>
      <c r="C842">
        <v>90</v>
      </c>
      <c r="D842">
        <v>14.75</v>
      </c>
      <c r="E842">
        <v>0</v>
      </c>
    </row>
    <row r="843" spans="1:5">
      <c r="A843" t="s">
        <v>13</v>
      </c>
      <c r="B843" s="10">
        <v>0.5</v>
      </c>
      <c r="C843">
        <v>90</v>
      </c>
      <c r="D843">
        <v>15</v>
      </c>
      <c r="E843">
        <v>2.9999999999999997E-4</v>
      </c>
    </row>
    <row r="844" spans="1:5">
      <c r="A844" t="s">
        <v>13</v>
      </c>
      <c r="B844" s="10">
        <v>0.5</v>
      </c>
      <c r="C844">
        <v>390</v>
      </c>
      <c r="D844">
        <v>9</v>
      </c>
      <c r="E844">
        <v>1</v>
      </c>
    </row>
    <row r="845" spans="1:5">
      <c r="A845" t="s">
        <v>13</v>
      </c>
      <c r="B845" s="10">
        <v>0.5</v>
      </c>
      <c r="C845">
        <v>390</v>
      </c>
      <c r="D845">
        <v>9.25</v>
      </c>
      <c r="E845">
        <v>1</v>
      </c>
    </row>
    <row r="846" spans="1:5">
      <c r="A846" t="s">
        <v>13</v>
      </c>
      <c r="B846" s="10">
        <v>0.5</v>
      </c>
      <c r="C846">
        <v>390</v>
      </c>
      <c r="D846">
        <v>9.5</v>
      </c>
      <c r="E846">
        <v>0.99980000000000002</v>
      </c>
    </row>
    <row r="847" spans="1:5">
      <c r="A847" t="s">
        <v>13</v>
      </c>
      <c r="B847" s="10">
        <v>0.5</v>
      </c>
      <c r="C847">
        <v>390</v>
      </c>
      <c r="D847">
        <v>9.75</v>
      </c>
      <c r="E847">
        <v>0.99480000000000002</v>
      </c>
    </row>
    <row r="848" spans="1:5">
      <c r="A848" t="s">
        <v>13</v>
      </c>
      <c r="B848" s="10">
        <v>0.5</v>
      </c>
      <c r="C848">
        <v>390</v>
      </c>
      <c r="D848">
        <v>10</v>
      </c>
      <c r="E848">
        <v>0.98819999999999997</v>
      </c>
    </row>
    <row r="849" spans="1:5">
      <c r="A849" t="s">
        <v>13</v>
      </c>
      <c r="B849" s="10">
        <v>0.5</v>
      </c>
      <c r="C849">
        <v>390</v>
      </c>
      <c r="D849">
        <v>10.25</v>
      </c>
      <c r="E849">
        <v>0.96430000000000005</v>
      </c>
    </row>
    <row r="850" spans="1:5">
      <c r="A850" t="s">
        <v>13</v>
      </c>
      <c r="B850" s="10">
        <v>0.5</v>
      </c>
      <c r="C850">
        <v>390</v>
      </c>
      <c r="D850">
        <v>10.5</v>
      </c>
      <c r="E850">
        <v>0.91469999999999996</v>
      </c>
    </row>
    <row r="851" spans="1:5">
      <c r="A851" t="s">
        <v>13</v>
      </c>
      <c r="B851" s="10">
        <v>0.5</v>
      </c>
      <c r="C851">
        <v>390</v>
      </c>
      <c r="D851">
        <v>10.75</v>
      </c>
      <c r="E851">
        <v>0.83099999999999996</v>
      </c>
    </row>
    <row r="852" spans="1:5">
      <c r="A852" t="s">
        <v>13</v>
      </c>
      <c r="B852" s="10">
        <v>0.5</v>
      </c>
      <c r="C852">
        <v>390</v>
      </c>
      <c r="D852">
        <v>11</v>
      </c>
      <c r="E852">
        <v>0.67830000000000001</v>
      </c>
    </row>
    <row r="853" spans="1:5">
      <c r="A853" t="s">
        <v>13</v>
      </c>
      <c r="B853" s="10">
        <v>0.5</v>
      </c>
      <c r="C853">
        <v>390</v>
      </c>
      <c r="D853">
        <v>11.25</v>
      </c>
      <c r="E853">
        <v>0.53080000000000005</v>
      </c>
    </row>
    <row r="854" spans="1:5">
      <c r="A854" t="s">
        <v>13</v>
      </c>
      <c r="B854" s="10">
        <v>0.5</v>
      </c>
      <c r="C854">
        <v>390</v>
      </c>
      <c r="D854">
        <v>11.5</v>
      </c>
      <c r="E854">
        <v>0.3453</v>
      </c>
    </row>
    <row r="855" spans="1:5">
      <c r="A855" t="s">
        <v>13</v>
      </c>
      <c r="B855" s="10">
        <v>0.5</v>
      </c>
      <c r="C855">
        <v>390</v>
      </c>
      <c r="D855">
        <v>11.75</v>
      </c>
      <c r="E855">
        <v>0.20080000000000001</v>
      </c>
    </row>
    <row r="856" spans="1:5">
      <c r="A856" t="s">
        <v>13</v>
      </c>
      <c r="B856" s="10">
        <v>0.5</v>
      </c>
      <c r="C856">
        <v>390</v>
      </c>
      <c r="D856">
        <v>12</v>
      </c>
      <c r="E856">
        <v>9.4799999999999995E-2</v>
      </c>
    </row>
    <row r="857" spans="1:5">
      <c r="A857" t="s">
        <v>13</v>
      </c>
      <c r="B857" s="10">
        <v>0.5</v>
      </c>
      <c r="C857">
        <v>390</v>
      </c>
      <c r="D857">
        <v>12.25</v>
      </c>
      <c r="E857">
        <v>4.2999999999999997E-2</v>
      </c>
    </row>
    <row r="858" spans="1:5">
      <c r="A858" t="s">
        <v>13</v>
      </c>
      <c r="B858" s="10">
        <v>0.5</v>
      </c>
      <c r="C858">
        <v>390</v>
      </c>
      <c r="D858">
        <v>12.5</v>
      </c>
      <c r="E858">
        <v>2.3E-2</v>
      </c>
    </row>
    <row r="859" spans="1:5">
      <c r="A859" t="s">
        <v>13</v>
      </c>
      <c r="B859" s="10">
        <v>0.5</v>
      </c>
      <c r="C859">
        <v>390</v>
      </c>
      <c r="D859">
        <v>12.75</v>
      </c>
      <c r="E859">
        <v>1.0699999999999999E-2</v>
      </c>
    </row>
    <row r="860" spans="1:5">
      <c r="A860" t="s">
        <v>13</v>
      </c>
      <c r="B860" s="10">
        <v>0.5</v>
      </c>
      <c r="C860">
        <v>390</v>
      </c>
      <c r="D860">
        <v>13</v>
      </c>
      <c r="E860">
        <v>7.4999999999999997E-3</v>
      </c>
    </row>
    <row r="861" spans="1:5">
      <c r="A861" t="s">
        <v>13</v>
      </c>
      <c r="B861" s="10">
        <v>0.5</v>
      </c>
      <c r="C861">
        <v>390</v>
      </c>
      <c r="D861">
        <v>13.25</v>
      </c>
      <c r="E861">
        <v>6.4999999999999997E-3</v>
      </c>
    </row>
    <row r="862" spans="1:5">
      <c r="A862" t="s">
        <v>13</v>
      </c>
      <c r="B862" s="10">
        <v>0.5</v>
      </c>
      <c r="C862">
        <v>390</v>
      </c>
      <c r="D862">
        <v>13.5</v>
      </c>
      <c r="E862">
        <v>4.0000000000000001E-3</v>
      </c>
    </row>
    <row r="863" spans="1:5">
      <c r="A863" t="s">
        <v>13</v>
      </c>
      <c r="B863" s="10">
        <v>0.5</v>
      </c>
      <c r="C863">
        <v>390</v>
      </c>
      <c r="D863">
        <v>13.75</v>
      </c>
      <c r="E863">
        <v>3.5000000000000001E-3</v>
      </c>
    </row>
    <row r="864" spans="1:5">
      <c r="A864" t="s">
        <v>13</v>
      </c>
      <c r="B864" s="10">
        <v>0.5</v>
      </c>
      <c r="C864">
        <v>390</v>
      </c>
      <c r="D864">
        <v>14</v>
      </c>
      <c r="E864">
        <v>3.7000000000000002E-3</v>
      </c>
    </row>
    <row r="865" spans="1:5">
      <c r="A865" t="s">
        <v>13</v>
      </c>
      <c r="B865" s="10">
        <v>0.5</v>
      </c>
      <c r="C865">
        <v>990</v>
      </c>
      <c r="D865">
        <v>9.75</v>
      </c>
      <c r="E865">
        <v>1</v>
      </c>
    </row>
    <row r="866" spans="1:5">
      <c r="A866" t="s">
        <v>13</v>
      </c>
      <c r="B866" s="10">
        <v>0.5</v>
      </c>
      <c r="C866">
        <v>990</v>
      </c>
      <c r="D866">
        <v>10</v>
      </c>
      <c r="E866">
        <v>1</v>
      </c>
    </row>
    <row r="867" spans="1:5">
      <c r="A867" t="s">
        <v>13</v>
      </c>
      <c r="B867" s="10">
        <v>0.5</v>
      </c>
      <c r="C867">
        <v>990</v>
      </c>
      <c r="D867">
        <v>10.25</v>
      </c>
      <c r="E867">
        <v>0.99919999999999998</v>
      </c>
    </row>
    <row r="868" spans="1:5">
      <c r="A868" t="s">
        <v>13</v>
      </c>
      <c r="B868" s="10">
        <v>0.5</v>
      </c>
      <c r="C868">
        <v>990</v>
      </c>
      <c r="D868">
        <v>10.5</v>
      </c>
      <c r="E868">
        <v>0.99</v>
      </c>
    </row>
    <row r="869" spans="1:5">
      <c r="A869" t="s">
        <v>13</v>
      </c>
      <c r="B869" s="10">
        <v>0.5</v>
      </c>
      <c r="C869">
        <v>990</v>
      </c>
      <c r="D869">
        <v>10.75</v>
      </c>
      <c r="E869">
        <v>0.95299999999999996</v>
      </c>
    </row>
    <row r="870" spans="1:5">
      <c r="A870" t="s">
        <v>13</v>
      </c>
      <c r="B870" s="10">
        <v>0.5</v>
      </c>
      <c r="C870">
        <v>990</v>
      </c>
      <c r="D870">
        <v>11</v>
      </c>
      <c r="E870">
        <v>0.84950000000000003</v>
      </c>
    </row>
    <row r="871" spans="1:5">
      <c r="A871" t="s">
        <v>13</v>
      </c>
      <c r="B871" s="10">
        <v>0.5</v>
      </c>
      <c r="C871">
        <v>990</v>
      </c>
      <c r="D871">
        <v>11.25</v>
      </c>
      <c r="E871">
        <v>0.62849999999999995</v>
      </c>
    </row>
    <row r="872" spans="1:5">
      <c r="A872" t="s">
        <v>13</v>
      </c>
      <c r="B872" s="10">
        <v>0.5</v>
      </c>
      <c r="C872">
        <v>990</v>
      </c>
      <c r="D872">
        <v>11.5</v>
      </c>
      <c r="E872">
        <v>0.33500000000000002</v>
      </c>
    </row>
    <row r="873" spans="1:5">
      <c r="A873" t="s">
        <v>13</v>
      </c>
      <c r="B873" s="10">
        <v>0.5</v>
      </c>
      <c r="C873">
        <v>990</v>
      </c>
      <c r="D873">
        <v>11.75</v>
      </c>
      <c r="E873">
        <v>0.12280000000000001</v>
      </c>
    </row>
    <row r="874" spans="1:5">
      <c r="A874" t="s">
        <v>13</v>
      </c>
      <c r="B874" s="10">
        <v>0.5</v>
      </c>
      <c r="C874">
        <v>990</v>
      </c>
      <c r="D874">
        <v>12</v>
      </c>
      <c r="E874">
        <v>3.2500000000000001E-2</v>
      </c>
    </row>
    <row r="875" spans="1:5">
      <c r="A875" t="s">
        <v>13</v>
      </c>
      <c r="B875" s="10">
        <v>0.5</v>
      </c>
      <c r="C875">
        <v>990</v>
      </c>
      <c r="D875">
        <v>12.25</v>
      </c>
      <c r="E875">
        <v>5.3E-3</v>
      </c>
    </row>
    <row r="876" spans="1:5">
      <c r="A876" t="s">
        <v>13</v>
      </c>
      <c r="B876" s="10">
        <v>0.5</v>
      </c>
      <c r="C876">
        <v>990</v>
      </c>
      <c r="D876">
        <v>12.5</v>
      </c>
      <c r="E876">
        <v>0</v>
      </c>
    </row>
    <row r="877" spans="1:5">
      <c r="A877" t="s">
        <v>13</v>
      </c>
      <c r="B877" s="10">
        <v>0.5</v>
      </c>
      <c r="C877">
        <v>990</v>
      </c>
      <c r="D877">
        <v>12.75</v>
      </c>
      <c r="E877">
        <v>0</v>
      </c>
    </row>
    <row r="878" spans="1:5">
      <c r="A878" t="s">
        <v>13</v>
      </c>
      <c r="B878" s="10">
        <v>0.5</v>
      </c>
      <c r="C878">
        <v>990</v>
      </c>
      <c r="D878">
        <v>13</v>
      </c>
      <c r="E878">
        <v>0</v>
      </c>
    </row>
    <row r="879" spans="1:5">
      <c r="A879" t="s">
        <v>13</v>
      </c>
      <c r="B879" s="10">
        <v>0.5</v>
      </c>
      <c r="C879">
        <v>990</v>
      </c>
      <c r="D879">
        <v>13.25</v>
      </c>
      <c r="E879">
        <v>0</v>
      </c>
    </row>
    <row r="880" spans="1:5">
      <c r="A880" t="s">
        <v>13</v>
      </c>
      <c r="B880" s="10">
        <v>0.5</v>
      </c>
      <c r="C880">
        <v>990</v>
      </c>
      <c r="D880">
        <v>13.5</v>
      </c>
      <c r="E880">
        <v>0</v>
      </c>
    </row>
    <row r="881" spans="1:5">
      <c r="A881" t="s">
        <v>13</v>
      </c>
      <c r="B881" s="10">
        <v>0.5</v>
      </c>
      <c r="C881">
        <v>2010</v>
      </c>
      <c r="D881">
        <v>9.75</v>
      </c>
      <c r="E881">
        <v>1</v>
      </c>
    </row>
    <row r="882" spans="1:5">
      <c r="A882" t="s">
        <v>13</v>
      </c>
      <c r="B882" s="10">
        <v>0.5</v>
      </c>
      <c r="C882">
        <v>2010</v>
      </c>
      <c r="D882">
        <v>10</v>
      </c>
      <c r="E882">
        <v>1</v>
      </c>
    </row>
    <row r="883" spans="1:5">
      <c r="A883" t="s">
        <v>13</v>
      </c>
      <c r="B883" s="10">
        <v>0.5</v>
      </c>
      <c r="C883">
        <v>2010</v>
      </c>
      <c r="D883">
        <v>10.25</v>
      </c>
      <c r="E883">
        <v>1</v>
      </c>
    </row>
    <row r="884" spans="1:5">
      <c r="A884" t="s">
        <v>13</v>
      </c>
      <c r="B884" s="10">
        <v>0.5</v>
      </c>
      <c r="C884">
        <v>2010</v>
      </c>
      <c r="D884">
        <v>10.5</v>
      </c>
      <c r="E884">
        <v>0.99950000000000006</v>
      </c>
    </row>
    <row r="885" spans="1:5">
      <c r="A885" t="s">
        <v>13</v>
      </c>
      <c r="B885" s="10">
        <v>0.5</v>
      </c>
      <c r="C885">
        <v>2010</v>
      </c>
      <c r="D885">
        <v>10.75</v>
      </c>
      <c r="E885">
        <v>0.99299999999999999</v>
      </c>
    </row>
    <row r="886" spans="1:5">
      <c r="A886" t="s">
        <v>13</v>
      </c>
      <c r="B886" s="10">
        <v>0.5</v>
      </c>
      <c r="C886">
        <v>2010</v>
      </c>
      <c r="D886">
        <v>11</v>
      </c>
      <c r="E886">
        <v>0.9113</v>
      </c>
    </row>
    <row r="887" spans="1:5">
      <c r="A887" t="s">
        <v>13</v>
      </c>
      <c r="B887" s="10">
        <v>0.5</v>
      </c>
      <c r="C887">
        <v>2010</v>
      </c>
      <c r="D887">
        <v>11.25</v>
      </c>
      <c r="E887">
        <v>0.62649999999999995</v>
      </c>
    </row>
    <row r="888" spans="1:5">
      <c r="A888" t="s">
        <v>13</v>
      </c>
      <c r="B888" s="10">
        <v>0.5</v>
      </c>
      <c r="C888">
        <v>2010</v>
      </c>
      <c r="D888">
        <v>11.5</v>
      </c>
      <c r="E888">
        <v>0.25219999999999998</v>
      </c>
    </row>
    <row r="889" spans="1:5">
      <c r="A889" t="s">
        <v>13</v>
      </c>
      <c r="B889" s="10">
        <v>0.5</v>
      </c>
      <c r="C889">
        <v>2010</v>
      </c>
      <c r="D889">
        <v>11.75</v>
      </c>
      <c r="E889">
        <v>4.5199999999999997E-2</v>
      </c>
    </row>
    <row r="890" spans="1:5">
      <c r="A890" t="s">
        <v>13</v>
      </c>
      <c r="B890" s="10">
        <v>0.5</v>
      </c>
      <c r="C890">
        <v>2010</v>
      </c>
      <c r="D890">
        <v>12</v>
      </c>
      <c r="E890">
        <v>3.5000000000000001E-3</v>
      </c>
    </row>
    <row r="891" spans="1:5">
      <c r="A891" t="s">
        <v>13</v>
      </c>
      <c r="B891" s="10">
        <v>0.5</v>
      </c>
      <c r="C891">
        <v>2010</v>
      </c>
      <c r="D891">
        <v>12.25</v>
      </c>
      <c r="E891">
        <v>8.0000000000000004E-4</v>
      </c>
    </row>
    <row r="892" spans="1:5">
      <c r="A892" t="s">
        <v>13</v>
      </c>
      <c r="B892" s="10">
        <v>0.5</v>
      </c>
      <c r="C892">
        <v>3990</v>
      </c>
      <c r="D892">
        <v>10.5</v>
      </c>
      <c r="E892">
        <v>1</v>
      </c>
    </row>
    <row r="893" spans="1:5">
      <c r="A893" t="s">
        <v>13</v>
      </c>
      <c r="B893" s="10">
        <v>0.5</v>
      </c>
      <c r="C893">
        <v>3990</v>
      </c>
      <c r="D893">
        <v>10.75</v>
      </c>
      <c r="E893">
        <v>1</v>
      </c>
    </row>
    <row r="894" spans="1:5">
      <c r="A894" t="s">
        <v>13</v>
      </c>
      <c r="B894" s="10">
        <v>0.5</v>
      </c>
      <c r="C894">
        <v>3990</v>
      </c>
      <c r="D894">
        <v>11</v>
      </c>
      <c r="E894">
        <v>0.9768</v>
      </c>
    </row>
    <row r="895" spans="1:5">
      <c r="A895" t="s">
        <v>13</v>
      </c>
      <c r="B895" s="10">
        <v>0.5</v>
      </c>
      <c r="C895">
        <v>3990</v>
      </c>
      <c r="D895">
        <v>11.25</v>
      </c>
      <c r="E895">
        <v>0.73650000000000004</v>
      </c>
    </row>
    <row r="896" spans="1:5">
      <c r="A896" t="s">
        <v>13</v>
      </c>
      <c r="B896" s="10">
        <v>0.5</v>
      </c>
      <c r="C896">
        <v>3990</v>
      </c>
      <c r="D896">
        <v>11.5</v>
      </c>
      <c r="E896">
        <v>0.2135</v>
      </c>
    </row>
    <row r="897" spans="1:5">
      <c r="A897" t="s">
        <v>13</v>
      </c>
      <c r="B897" s="10">
        <v>0.5</v>
      </c>
      <c r="C897">
        <v>3990</v>
      </c>
      <c r="D897">
        <v>11.75</v>
      </c>
      <c r="E897">
        <v>1.2999999999999999E-2</v>
      </c>
    </row>
    <row r="898" spans="1:5">
      <c r="A898" t="s">
        <v>13</v>
      </c>
      <c r="B898" s="10">
        <v>0.5</v>
      </c>
      <c r="C898">
        <v>3990</v>
      </c>
      <c r="D898">
        <v>12</v>
      </c>
      <c r="E898">
        <v>0</v>
      </c>
    </row>
    <row r="899" spans="1:5">
      <c r="A899" t="s">
        <v>13</v>
      </c>
      <c r="B899" s="10">
        <v>0.5</v>
      </c>
      <c r="C899">
        <v>3990</v>
      </c>
      <c r="D899">
        <v>12.25</v>
      </c>
      <c r="E899">
        <v>0</v>
      </c>
    </row>
    <row r="900" spans="1:5">
      <c r="A900" t="s">
        <v>13</v>
      </c>
      <c r="B900" s="10">
        <v>0.5</v>
      </c>
      <c r="C900">
        <v>6000</v>
      </c>
      <c r="D900">
        <v>10.75</v>
      </c>
      <c r="E900">
        <v>1</v>
      </c>
    </row>
    <row r="901" spans="1:5">
      <c r="A901" t="s">
        <v>13</v>
      </c>
      <c r="B901" s="10">
        <v>0.5</v>
      </c>
      <c r="C901">
        <v>6000</v>
      </c>
      <c r="D901">
        <v>11</v>
      </c>
      <c r="E901">
        <v>0.99850000000000005</v>
      </c>
    </row>
    <row r="902" spans="1:5">
      <c r="A902" t="s">
        <v>13</v>
      </c>
      <c r="B902" s="10">
        <v>0.5</v>
      </c>
      <c r="C902">
        <v>6000</v>
      </c>
      <c r="D902">
        <v>11.25</v>
      </c>
      <c r="E902">
        <v>0.85580000000000001</v>
      </c>
    </row>
    <row r="903" spans="1:5">
      <c r="A903" t="s">
        <v>13</v>
      </c>
      <c r="B903" s="10">
        <v>0.5</v>
      </c>
      <c r="C903">
        <v>6000</v>
      </c>
      <c r="D903">
        <v>11.5</v>
      </c>
      <c r="E903">
        <v>0.2235</v>
      </c>
    </row>
    <row r="904" spans="1:5">
      <c r="A904" t="s">
        <v>13</v>
      </c>
      <c r="B904" s="10">
        <v>0.5</v>
      </c>
      <c r="C904">
        <v>6000</v>
      </c>
      <c r="D904">
        <v>11.75</v>
      </c>
      <c r="E904">
        <v>6.7000000000000002E-3</v>
      </c>
    </row>
    <row r="905" spans="1:5">
      <c r="A905" t="s">
        <v>13</v>
      </c>
      <c r="B905" s="10">
        <v>0.5</v>
      </c>
      <c r="C905">
        <v>6000</v>
      </c>
      <c r="D905">
        <v>12</v>
      </c>
      <c r="E905">
        <v>0</v>
      </c>
    </row>
    <row r="906" spans="1:5">
      <c r="A906" t="s">
        <v>13</v>
      </c>
      <c r="B906" s="10">
        <v>0.66666666666666663</v>
      </c>
      <c r="C906">
        <v>100</v>
      </c>
      <c r="D906">
        <v>11</v>
      </c>
      <c r="E906">
        <v>0.99124999999999996</v>
      </c>
    </row>
    <row r="907" spans="1:5">
      <c r="A907" t="s">
        <v>13</v>
      </c>
      <c r="B907" s="10">
        <v>0.66666666666666663</v>
      </c>
      <c r="C907">
        <v>100</v>
      </c>
      <c r="D907">
        <v>11.25</v>
      </c>
      <c r="E907">
        <v>0.98775000000000002</v>
      </c>
    </row>
    <row r="908" spans="1:5">
      <c r="A908" t="s">
        <v>13</v>
      </c>
      <c r="B908" s="10">
        <v>0.66666666666666663</v>
      </c>
      <c r="C908">
        <v>100</v>
      </c>
      <c r="D908">
        <v>11.5</v>
      </c>
      <c r="E908">
        <v>0.98399999999999999</v>
      </c>
    </row>
    <row r="909" spans="1:5">
      <c r="A909" t="s">
        <v>13</v>
      </c>
      <c r="B909" s="10">
        <v>0.66666666666666663</v>
      </c>
      <c r="C909">
        <v>100</v>
      </c>
      <c r="D909">
        <v>11.75</v>
      </c>
      <c r="E909">
        <v>0.97699999999999998</v>
      </c>
    </row>
    <row r="910" spans="1:5">
      <c r="A910" t="s">
        <v>13</v>
      </c>
      <c r="B910" s="10">
        <v>0.66666666666666663</v>
      </c>
      <c r="C910">
        <v>100</v>
      </c>
      <c r="D910">
        <v>12</v>
      </c>
      <c r="E910">
        <v>0.95899999999999996</v>
      </c>
    </row>
    <row r="911" spans="1:5">
      <c r="A911" t="s">
        <v>13</v>
      </c>
      <c r="B911" s="10">
        <v>0.66666666666666663</v>
      </c>
      <c r="C911">
        <v>100</v>
      </c>
      <c r="D911">
        <v>12.25</v>
      </c>
      <c r="E911">
        <v>0.94274999999999998</v>
      </c>
    </row>
    <row r="912" spans="1:5">
      <c r="A912" t="s">
        <v>13</v>
      </c>
      <c r="B912" s="10">
        <v>0.66666666666666663</v>
      </c>
      <c r="C912">
        <v>100</v>
      </c>
      <c r="D912">
        <v>12.5</v>
      </c>
      <c r="E912">
        <v>0.92525000000000002</v>
      </c>
    </row>
    <row r="913" spans="1:5">
      <c r="A913" t="s">
        <v>13</v>
      </c>
      <c r="B913" s="10">
        <v>0.66666666666666663</v>
      </c>
      <c r="C913">
        <v>100</v>
      </c>
      <c r="D913">
        <v>12.75</v>
      </c>
      <c r="E913">
        <v>0.88024999999999998</v>
      </c>
    </row>
    <row r="914" spans="1:5">
      <c r="A914" t="s">
        <v>13</v>
      </c>
      <c r="B914" s="10">
        <v>0.66666666666666663</v>
      </c>
      <c r="C914">
        <v>100</v>
      </c>
      <c r="D914">
        <v>13</v>
      </c>
      <c r="E914">
        <v>0.83550000000000002</v>
      </c>
    </row>
    <row r="915" spans="1:5">
      <c r="A915" t="s">
        <v>13</v>
      </c>
      <c r="B915" s="10">
        <v>0.66666666666666663</v>
      </c>
      <c r="C915">
        <v>100</v>
      </c>
      <c r="D915">
        <v>13.25</v>
      </c>
      <c r="E915">
        <v>0.79025000000000001</v>
      </c>
    </row>
    <row r="916" spans="1:5">
      <c r="A916" t="s">
        <v>13</v>
      </c>
      <c r="B916" s="10">
        <v>0.66666666666666663</v>
      </c>
      <c r="C916">
        <v>100</v>
      </c>
      <c r="D916">
        <v>13.5</v>
      </c>
      <c r="E916">
        <v>0.70025000000000004</v>
      </c>
    </row>
    <row r="917" spans="1:5">
      <c r="A917" t="s">
        <v>13</v>
      </c>
      <c r="B917" s="10">
        <v>0.66666666666666663</v>
      </c>
      <c r="C917">
        <v>100</v>
      </c>
      <c r="D917">
        <v>13.75</v>
      </c>
      <c r="E917">
        <v>0.62350000000000005</v>
      </c>
    </row>
    <row r="918" spans="1:5">
      <c r="A918" t="s">
        <v>13</v>
      </c>
      <c r="B918" s="10">
        <v>0.66666666666666663</v>
      </c>
      <c r="C918">
        <v>100</v>
      </c>
      <c r="D918">
        <v>14</v>
      </c>
      <c r="E918">
        <v>0.5655</v>
      </c>
    </row>
    <row r="919" spans="1:5">
      <c r="A919" t="s">
        <v>13</v>
      </c>
      <c r="B919" s="10">
        <v>0.66666666666666663</v>
      </c>
      <c r="C919">
        <v>100</v>
      </c>
      <c r="D919">
        <v>14.25</v>
      </c>
      <c r="E919">
        <v>0.46825</v>
      </c>
    </row>
    <row r="920" spans="1:5">
      <c r="A920" t="s">
        <v>13</v>
      </c>
      <c r="B920" s="10">
        <v>0.66666666666666663</v>
      </c>
      <c r="C920">
        <v>100</v>
      </c>
      <c r="D920">
        <v>14.5</v>
      </c>
      <c r="E920">
        <v>0.37475000000000003</v>
      </c>
    </row>
    <row r="921" spans="1:5">
      <c r="A921" t="s">
        <v>13</v>
      </c>
      <c r="B921" s="10">
        <v>0.66666666666666663</v>
      </c>
      <c r="C921">
        <v>100</v>
      </c>
      <c r="D921">
        <v>14.75</v>
      </c>
      <c r="E921">
        <v>0.29875000000000002</v>
      </c>
    </row>
    <row r="922" spans="1:5">
      <c r="A922" t="s">
        <v>13</v>
      </c>
      <c r="B922" s="10">
        <v>0.66666666666666663</v>
      </c>
      <c r="C922">
        <v>100</v>
      </c>
      <c r="D922">
        <v>15</v>
      </c>
      <c r="E922">
        <v>0.23200000000000001</v>
      </c>
    </row>
    <row r="923" spans="1:5">
      <c r="A923" t="s">
        <v>13</v>
      </c>
      <c r="B923" s="10">
        <v>0.66666666666666663</v>
      </c>
      <c r="C923">
        <v>100</v>
      </c>
      <c r="D923">
        <v>15.25</v>
      </c>
      <c r="E923">
        <v>0.17025000000000001</v>
      </c>
    </row>
    <row r="924" spans="1:5">
      <c r="A924" t="s">
        <v>13</v>
      </c>
      <c r="B924" s="10">
        <v>0.66666666666666663</v>
      </c>
      <c r="C924">
        <v>100</v>
      </c>
      <c r="D924">
        <v>15.5</v>
      </c>
      <c r="E924">
        <v>0.1295</v>
      </c>
    </row>
    <row r="925" spans="1:5">
      <c r="A925" t="s">
        <v>13</v>
      </c>
      <c r="B925" s="10">
        <v>0.66666666666666663</v>
      </c>
      <c r="C925">
        <v>100</v>
      </c>
      <c r="D925">
        <v>15.75</v>
      </c>
      <c r="E925">
        <v>8.2750000000000004E-2</v>
      </c>
    </row>
    <row r="926" spans="1:5">
      <c r="A926" t="s">
        <v>13</v>
      </c>
      <c r="B926" s="10">
        <v>0.66666666666666663</v>
      </c>
      <c r="C926">
        <v>100</v>
      </c>
      <c r="D926">
        <v>16</v>
      </c>
      <c r="E926">
        <v>5.0750000000000003E-2</v>
      </c>
    </row>
    <row r="927" spans="1:5">
      <c r="A927" t="s">
        <v>13</v>
      </c>
      <c r="B927" s="10">
        <v>0.66666666666666663</v>
      </c>
      <c r="C927">
        <v>100</v>
      </c>
      <c r="D927">
        <v>16.25</v>
      </c>
      <c r="E927">
        <v>3.075E-2</v>
      </c>
    </row>
    <row r="928" spans="1:5">
      <c r="A928" t="s">
        <v>13</v>
      </c>
      <c r="B928" s="10">
        <v>0.66666666666666663</v>
      </c>
      <c r="C928">
        <v>100</v>
      </c>
      <c r="D928">
        <v>16.5</v>
      </c>
      <c r="E928">
        <v>1.925E-2</v>
      </c>
    </row>
    <row r="929" spans="1:5">
      <c r="A929" t="s">
        <v>13</v>
      </c>
      <c r="B929" s="10">
        <v>0.66666666666666663</v>
      </c>
      <c r="C929">
        <v>100</v>
      </c>
      <c r="D929">
        <v>16.75</v>
      </c>
      <c r="E929">
        <v>1.025E-2</v>
      </c>
    </row>
    <row r="930" spans="1:5">
      <c r="A930" t="s">
        <v>13</v>
      </c>
      <c r="B930" s="10">
        <v>0.66666666666666663</v>
      </c>
      <c r="C930">
        <v>100</v>
      </c>
      <c r="D930">
        <v>17</v>
      </c>
      <c r="E930">
        <v>8.2500000000000004E-3</v>
      </c>
    </row>
    <row r="931" spans="1:5">
      <c r="A931" t="s">
        <v>13</v>
      </c>
      <c r="B931" s="10">
        <v>0.66666666666666663</v>
      </c>
      <c r="C931">
        <v>100</v>
      </c>
      <c r="D931">
        <v>17.25</v>
      </c>
      <c r="E931">
        <v>4.0000000000000001E-3</v>
      </c>
    </row>
    <row r="932" spans="1:5">
      <c r="A932" t="s">
        <v>13</v>
      </c>
      <c r="B932" s="10">
        <v>0.66666666666666663</v>
      </c>
      <c r="C932">
        <v>100</v>
      </c>
      <c r="D932">
        <v>17.5</v>
      </c>
      <c r="E932">
        <v>1.25E-3</v>
      </c>
    </row>
    <row r="933" spans="1:5">
      <c r="A933" t="s">
        <v>13</v>
      </c>
      <c r="B933" s="10">
        <v>0.66666666666666663</v>
      </c>
      <c r="C933">
        <v>100</v>
      </c>
      <c r="D933">
        <v>17.75</v>
      </c>
      <c r="E933">
        <v>1.5E-3</v>
      </c>
    </row>
    <row r="934" spans="1:5">
      <c r="A934" t="s">
        <v>13</v>
      </c>
      <c r="B934" s="10">
        <v>0.66666666666666663</v>
      </c>
      <c r="C934">
        <v>100</v>
      </c>
      <c r="D934">
        <v>18</v>
      </c>
      <c r="E934">
        <v>1.25E-3</v>
      </c>
    </row>
    <row r="935" spans="1:5">
      <c r="A935" t="s">
        <v>13</v>
      </c>
      <c r="B935" s="10">
        <v>0.66666666666666663</v>
      </c>
      <c r="C935">
        <v>400</v>
      </c>
      <c r="D935">
        <v>13</v>
      </c>
      <c r="E935">
        <v>0.99424999999999997</v>
      </c>
    </row>
    <row r="936" spans="1:5">
      <c r="A936" t="s">
        <v>13</v>
      </c>
      <c r="B936" s="10">
        <v>0.66666666666666663</v>
      </c>
      <c r="C936">
        <v>400</v>
      </c>
      <c r="D936">
        <v>13.25</v>
      </c>
      <c r="E936">
        <v>0.97824999999999995</v>
      </c>
    </row>
    <row r="937" spans="1:5">
      <c r="A937" t="s">
        <v>13</v>
      </c>
      <c r="B937" s="10">
        <v>0.66666666666666663</v>
      </c>
      <c r="C937">
        <v>400</v>
      </c>
      <c r="D937">
        <v>13.5</v>
      </c>
      <c r="E937">
        <v>0.95250000000000001</v>
      </c>
    </row>
    <row r="938" spans="1:5">
      <c r="A938" t="s">
        <v>13</v>
      </c>
      <c r="B938" s="10">
        <v>0.66666666666666663</v>
      </c>
      <c r="C938">
        <v>400</v>
      </c>
      <c r="D938">
        <v>13.75</v>
      </c>
      <c r="E938">
        <v>0.88349999999999995</v>
      </c>
    </row>
    <row r="939" spans="1:5">
      <c r="A939" t="s">
        <v>13</v>
      </c>
      <c r="B939" s="10">
        <v>0.66666666666666663</v>
      </c>
      <c r="C939">
        <v>400</v>
      </c>
      <c r="D939">
        <v>14</v>
      </c>
      <c r="E939">
        <v>0.78149999999999997</v>
      </c>
    </row>
    <row r="940" spans="1:5">
      <c r="A940" t="s">
        <v>13</v>
      </c>
      <c r="B940" s="10">
        <v>0.66666666666666663</v>
      </c>
      <c r="C940">
        <v>400</v>
      </c>
      <c r="D940">
        <v>14.25</v>
      </c>
      <c r="E940">
        <v>0.63149999999999995</v>
      </c>
    </row>
    <row r="941" spans="1:5">
      <c r="A941" t="s">
        <v>13</v>
      </c>
      <c r="B941" s="10">
        <v>0.66666666666666663</v>
      </c>
      <c r="C941">
        <v>400</v>
      </c>
      <c r="D941">
        <v>14.5</v>
      </c>
      <c r="E941">
        <v>0.47399999999999998</v>
      </c>
    </row>
    <row r="942" spans="1:5">
      <c r="A942" t="s">
        <v>13</v>
      </c>
      <c r="B942" s="10">
        <v>0.66666666666666663</v>
      </c>
      <c r="C942">
        <v>400</v>
      </c>
      <c r="D942">
        <v>14.75</v>
      </c>
      <c r="E942">
        <v>0.309</v>
      </c>
    </row>
    <row r="943" spans="1:5">
      <c r="A943" t="s">
        <v>13</v>
      </c>
      <c r="B943" s="10">
        <v>0.66666666666666663</v>
      </c>
      <c r="C943">
        <v>400</v>
      </c>
      <c r="D943">
        <v>15</v>
      </c>
      <c r="E943">
        <v>0.16975000000000001</v>
      </c>
    </row>
    <row r="944" spans="1:5">
      <c r="A944" t="s">
        <v>13</v>
      </c>
      <c r="B944" s="10">
        <v>0.66666666666666663</v>
      </c>
      <c r="C944">
        <v>400</v>
      </c>
      <c r="D944">
        <v>15.25</v>
      </c>
      <c r="E944">
        <v>8.0500000000000002E-2</v>
      </c>
    </row>
    <row r="945" spans="1:5">
      <c r="A945" t="s">
        <v>13</v>
      </c>
      <c r="B945" s="10">
        <v>0.66666666666666663</v>
      </c>
      <c r="C945">
        <v>400</v>
      </c>
      <c r="D945">
        <v>15.5</v>
      </c>
      <c r="E945">
        <v>3.4250000000000003E-2</v>
      </c>
    </row>
    <row r="946" spans="1:5">
      <c r="A946" t="s">
        <v>13</v>
      </c>
      <c r="B946" s="10">
        <v>0.66666666666666663</v>
      </c>
      <c r="C946">
        <v>400</v>
      </c>
      <c r="D946">
        <v>15.75</v>
      </c>
      <c r="E946">
        <v>1.4749999999999999E-2</v>
      </c>
    </row>
    <row r="947" spans="1:5">
      <c r="A947" t="s">
        <v>13</v>
      </c>
      <c r="B947" s="10">
        <v>0.66666666666666663</v>
      </c>
      <c r="C947">
        <v>400</v>
      </c>
      <c r="D947">
        <v>16</v>
      </c>
      <c r="E947">
        <v>2.7499999999999998E-3</v>
      </c>
    </row>
    <row r="948" spans="1:5">
      <c r="A948" t="s">
        <v>13</v>
      </c>
      <c r="B948" s="10">
        <v>0.66666666666666663</v>
      </c>
      <c r="C948">
        <v>400</v>
      </c>
      <c r="D948">
        <v>16.25</v>
      </c>
      <c r="E948">
        <v>5.0000000000000001E-4</v>
      </c>
    </row>
    <row r="949" spans="1:5">
      <c r="A949" t="s">
        <v>13</v>
      </c>
      <c r="B949" s="10">
        <v>0.66666666666666663</v>
      </c>
      <c r="C949">
        <v>400</v>
      </c>
      <c r="D949">
        <v>16.5</v>
      </c>
      <c r="E949">
        <v>0</v>
      </c>
    </row>
    <row r="950" spans="1:5">
      <c r="A950" t="s">
        <v>13</v>
      </c>
      <c r="B950" s="10">
        <v>0.66666666666666663</v>
      </c>
      <c r="C950">
        <v>400</v>
      </c>
      <c r="D950">
        <v>16.75</v>
      </c>
      <c r="E950">
        <v>0</v>
      </c>
    </row>
    <row r="951" spans="1:5">
      <c r="A951" t="s">
        <v>13</v>
      </c>
      <c r="B951" s="10">
        <v>0.66666666666666663</v>
      </c>
      <c r="C951">
        <v>400</v>
      </c>
      <c r="D951">
        <v>17</v>
      </c>
      <c r="E951">
        <v>0</v>
      </c>
    </row>
    <row r="952" spans="1:5">
      <c r="A952" t="s">
        <v>13</v>
      </c>
      <c r="B952" s="10">
        <v>0.66666666666666663</v>
      </c>
      <c r="C952">
        <v>400</v>
      </c>
      <c r="D952">
        <v>17.25</v>
      </c>
      <c r="E952">
        <v>0</v>
      </c>
    </row>
    <row r="953" spans="1:5">
      <c r="A953" t="s">
        <v>13</v>
      </c>
      <c r="B953" s="10">
        <v>0.66666666666666663</v>
      </c>
      <c r="C953">
        <v>400</v>
      </c>
      <c r="D953">
        <v>17.5</v>
      </c>
      <c r="E953">
        <v>0</v>
      </c>
    </row>
    <row r="954" spans="1:5">
      <c r="A954" t="s">
        <v>13</v>
      </c>
      <c r="B954" s="10">
        <v>0.66666666666666663</v>
      </c>
      <c r="C954">
        <v>400</v>
      </c>
      <c r="D954">
        <v>17.75</v>
      </c>
      <c r="E954">
        <v>0</v>
      </c>
    </row>
    <row r="955" spans="1:5">
      <c r="A955" t="s">
        <v>13</v>
      </c>
      <c r="B955" s="10">
        <v>0.66666666666666663</v>
      </c>
      <c r="C955">
        <v>400</v>
      </c>
      <c r="D955">
        <v>18</v>
      </c>
      <c r="E955">
        <v>0</v>
      </c>
    </row>
    <row r="956" spans="1:5">
      <c r="A956" t="s">
        <v>13</v>
      </c>
      <c r="B956" s="10">
        <v>0.66666666666666663</v>
      </c>
      <c r="C956">
        <v>1000</v>
      </c>
      <c r="D956">
        <v>14</v>
      </c>
      <c r="E956">
        <v>0.92125000000000001</v>
      </c>
    </row>
    <row r="957" spans="1:5">
      <c r="A957" t="s">
        <v>13</v>
      </c>
      <c r="B957" s="10">
        <v>0.66666666666666663</v>
      </c>
      <c r="C957">
        <v>1000</v>
      </c>
      <c r="D957">
        <v>14.2</v>
      </c>
      <c r="E957">
        <v>0.79774999999999996</v>
      </c>
    </row>
    <row r="958" spans="1:5">
      <c r="A958" t="s">
        <v>13</v>
      </c>
      <c r="B958" s="10">
        <v>0.66666666666666663</v>
      </c>
      <c r="C958">
        <v>1000</v>
      </c>
      <c r="D958">
        <v>14.4</v>
      </c>
      <c r="E958">
        <v>0.60399999999999998</v>
      </c>
    </row>
    <row r="959" spans="1:5">
      <c r="A959" t="s">
        <v>13</v>
      </c>
      <c r="B959" s="10">
        <v>0.66666666666666663</v>
      </c>
      <c r="C959">
        <v>1000</v>
      </c>
      <c r="D959">
        <v>14.6</v>
      </c>
      <c r="E959">
        <v>0.39450000000000002</v>
      </c>
    </row>
    <row r="960" spans="1:5">
      <c r="A960" t="s">
        <v>13</v>
      </c>
      <c r="B960" s="10">
        <v>0.66666666666666663</v>
      </c>
      <c r="C960">
        <v>1000</v>
      </c>
      <c r="D960">
        <v>14.8</v>
      </c>
      <c r="E960">
        <v>0.19800000000000001</v>
      </c>
    </row>
    <row r="961" spans="1:5">
      <c r="A961" t="s">
        <v>13</v>
      </c>
      <c r="B961" s="10">
        <v>0.66666666666666663</v>
      </c>
      <c r="C961">
        <v>1000</v>
      </c>
      <c r="D961">
        <v>15</v>
      </c>
      <c r="E961">
        <v>9.0499999999999997E-2</v>
      </c>
    </row>
    <row r="962" spans="1:5">
      <c r="A962" t="s">
        <v>13</v>
      </c>
      <c r="B962" s="10">
        <v>0.66666666666666663</v>
      </c>
      <c r="C962">
        <v>1000</v>
      </c>
      <c r="D962">
        <v>15.2</v>
      </c>
      <c r="E962">
        <v>2.5000000000000001E-2</v>
      </c>
    </row>
    <row r="963" spans="1:5">
      <c r="A963" t="s">
        <v>13</v>
      </c>
      <c r="B963" s="10">
        <v>0.66666666666666663</v>
      </c>
      <c r="C963">
        <v>1000</v>
      </c>
      <c r="D963">
        <v>15.4</v>
      </c>
      <c r="E963">
        <v>7.4999999999999997E-3</v>
      </c>
    </row>
    <row r="964" spans="1:5">
      <c r="A964" t="s">
        <v>13</v>
      </c>
      <c r="B964" s="10">
        <v>0.66666666666666663</v>
      </c>
      <c r="C964">
        <v>1000</v>
      </c>
      <c r="D964">
        <v>15.6</v>
      </c>
      <c r="E964">
        <v>1.5E-3</v>
      </c>
    </row>
    <row r="965" spans="1:5">
      <c r="A965" t="s">
        <v>13</v>
      </c>
      <c r="B965" s="10">
        <v>0.66666666666666663</v>
      </c>
      <c r="C965">
        <v>1000</v>
      </c>
      <c r="D965">
        <v>15.8</v>
      </c>
      <c r="E965">
        <v>0</v>
      </c>
    </row>
    <row r="966" spans="1:5">
      <c r="A966" t="s">
        <v>13</v>
      </c>
      <c r="B966" s="10">
        <v>0.66666666666666663</v>
      </c>
      <c r="C966">
        <v>1000</v>
      </c>
      <c r="D966">
        <v>16</v>
      </c>
      <c r="E966">
        <v>2.5000000000000001E-4</v>
      </c>
    </row>
    <row r="967" spans="1:5">
      <c r="A967" t="s">
        <v>13</v>
      </c>
      <c r="B967" s="10">
        <v>0.66666666666666663</v>
      </c>
      <c r="C967">
        <v>1000</v>
      </c>
      <c r="D967">
        <v>16.2</v>
      </c>
      <c r="E967">
        <v>0</v>
      </c>
    </row>
    <row r="968" spans="1:5">
      <c r="A968" t="s">
        <v>13</v>
      </c>
      <c r="B968" s="10">
        <v>0.66666666666666663</v>
      </c>
      <c r="C968">
        <v>1000</v>
      </c>
      <c r="D968">
        <v>16.399999999999999</v>
      </c>
      <c r="E968">
        <v>0</v>
      </c>
    </row>
    <row r="969" spans="1:5">
      <c r="A969" t="s">
        <v>13</v>
      </c>
      <c r="B969" s="10">
        <v>0.66666666666666663</v>
      </c>
      <c r="C969">
        <v>1000</v>
      </c>
      <c r="D969">
        <v>16.600000000000001</v>
      </c>
      <c r="E969">
        <v>0</v>
      </c>
    </row>
    <row r="970" spans="1:5">
      <c r="A970" t="s">
        <v>13</v>
      </c>
      <c r="B970" s="10">
        <v>0.66666666666666663</v>
      </c>
      <c r="C970">
        <v>1000</v>
      </c>
      <c r="D970">
        <v>16.8</v>
      </c>
      <c r="E970">
        <v>0</v>
      </c>
    </row>
    <row r="971" spans="1:5">
      <c r="A971" t="s">
        <v>13</v>
      </c>
      <c r="B971" s="10">
        <v>0.66666666666666663</v>
      </c>
      <c r="C971">
        <v>1000</v>
      </c>
      <c r="D971">
        <v>17</v>
      </c>
      <c r="E971">
        <v>0</v>
      </c>
    </row>
    <row r="972" spans="1:5">
      <c r="A972" t="s">
        <v>13</v>
      </c>
      <c r="B972" s="10">
        <v>0.66666666666666663</v>
      </c>
      <c r="C972">
        <v>2000</v>
      </c>
      <c r="D972">
        <v>14</v>
      </c>
      <c r="E972">
        <v>0.98499999999999999</v>
      </c>
    </row>
    <row r="973" spans="1:5">
      <c r="A973" t="s">
        <v>13</v>
      </c>
      <c r="B973" s="10">
        <v>0.66666666666666663</v>
      </c>
      <c r="C973">
        <v>2000</v>
      </c>
      <c r="D973">
        <v>14.2</v>
      </c>
      <c r="E973">
        <v>0.92600000000000005</v>
      </c>
    </row>
    <row r="974" spans="1:5">
      <c r="A974" t="s">
        <v>13</v>
      </c>
      <c r="B974" s="10">
        <v>0.66666666666666663</v>
      </c>
      <c r="C974">
        <v>2000</v>
      </c>
      <c r="D974">
        <v>14.4</v>
      </c>
      <c r="E974">
        <v>0.74324999999999997</v>
      </c>
    </row>
    <row r="975" spans="1:5">
      <c r="A975" t="s">
        <v>13</v>
      </c>
      <c r="B975" s="10">
        <v>0.66666666666666663</v>
      </c>
      <c r="C975">
        <v>2000</v>
      </c>
      <c r="D975">
        <v>14.6</v>
      </c>
      <c r="E975">
        <v>0.433</v>
      </c>
    </row>
    <row r="976" spans="1:5">
      <c r="A976" t="s">
        <v>13</v>
      </c>
      <c r="B976" s="10">
        <v>0.66666666666666663</v>
      </c>
      <c r="C976">
        <v>2000</v>
      </c>
      <c r="D976">
        <v>14.8</v>
      </c>
      <c r="E976">
        <v>0.18775</v>
      </c>
    </row>
    <row r="977" spans="1:5">
      <c r="A977" t="s">
        <v>13</v>
      </c>
      <c r="B977" s="10">
        <v>0.66666666666666663</v>
      </c>
      <c r="C977">
        <v>2000</v>
      </c>
      <c r="D977">
        <v>15</v>
      </c>
      <c r="E977">
        <v>4.65E-2</v>
      </c>
    </row>
    <row r="978" spans="1:5">
      <c r="A978" t="s">
        <v>13</v>
      </c>
      <c r="B978" s="10">
        <v>0.66666666666666663</v>
      </c>
      <c r="C978">
        <v>2000</v>
      </c>
      <c r="D978">
        <v>15.2</v>
      </c>
      <c r="E978">
        <v>0.01</v>
      </c>
    </row>
    <row r="979" spans="1:5">
      <c r="A979" t="s">
        <v>13</v>
      </c>
      <c r="B979" s="10">
        <v>0.66666666666666663</v>
      </c>
      <c r="C979">
        <v>2000</v>
      </c>
      <c r="D979">
        <v>15.4</v>
      </c>
      <c r="E979">
        <v>0</v>
      </c>
    </row>
    <row r="980" spans="1:5">
      <c r="A980" t="s">
        <v>13</v>
      </c>
      <c r="B980" s="10">
        <v>0.66666666666666663</v>
      </c>
      <c r="C980">
        <v>2000</v>
      </c>
      <c r="D980">
        <v>15.6</v>
      </c>
      <c r="E980">
        <v>0</v>
      </c>
    </row>
    <row r="981" spans="1:5">
      <c r="A981" t="s">
        <v>13</v>
      </c>
      <c r="B981" s="10">
        <v>0.66666666666666663</v>
      </c>
      <c r="C981">
        <v>2000</v>
      </c>
      <c r="D981">
        <v>15.8</v>
      </c>
      <c r="E981">
        <v>0</v>
      </c>
    </row>
    <row r="982" spans="1:5">
      <c r="A982" t="s">
        <v>13</v>
      </c>
      <c r="B982" s="10">
        <v>0.66666666666666663</v>
      </c>
      <c r="C982">
        <v>2000</v>
      </c>
      <c r="D982">
        <v>16</v>
      </c>
      <c r="E982">
        <v>0</v>
      </c>
    </row>
    <row r="983" spans="1:5">
      <c r="A983" t="s">
        <v>13</v>
      </c>
      <c r="B983" s="10">
        <v>0.66666666666666663</v>
      </c>
      <c r="C983">
        <v>2000</v>
      </c>
      <c r="D983">
        <v>16.2</v>
      </c>
      <c r="E983">
        <v>0</v>
      </c>
    </row>
    <row r="984" spans="1:5">
      <c r="A984" t="s">
        <v>13</v>
      </c>
      <c r="B984" s="10">
        <v>0.66666666666666663</v>
      </c>
      <c r="C984">
        <v>2000</v>
      </c>
      <c r="D984">
        <v>16.399999999999999</v>
      </c>
      <c r="E984">
        <v>0</v>
      </c>
    </row>
    <row r="985" spans="1:5">
      <c r="A985" t="s">
        <v>13</v>
      </c>
      <c r="B985" s="10">
        <v>0.66666666666666663</v>
      </c>
      <c r="C985">
        <v>2000</v>
      </c>
      <c r="D985">
        <v>16.600000000000001</v>
      </c>
      <c r="E985">
        <v>0</v>
      </c>
    </row>
    <row r="986" spans="1:5">
      <c r="A986" t="s">
        <v>13</v>
      </c>
      <c r="B986" s="10">
        <v>0.66666666666666663</v>
      </c>
      <c r="C986">
        <v>2000</v>
      </c>
      <c r="D986">
        <v>16.8</v>
      </c>
      <c r="E986">
        <v>0</v>
      </c>
    </row>
    <row r="987" spans="1:5">
      <c r="A987" t="s">
        <v>13</v>
      </c>
      <c r="B987" s="10">
        <v>0.66666666666666663</v>
      </c>
      <c r="C987">
        <v>2000</v>
      </c>
      <c r="D987">
        <v>17</v>
      </c>
      <c r="E987">
        <v>0</v>
      </c>
    </row>
    <row r="988" spans="1:5">
      <c r="A988" t="s">
        <v>13</v>
      </c>
      <c r="B988" s="10">
        <v>0.66666666666666663</v>
      </c>
      <c r="C988">
        <v>4000</v>
      </c>
      <c r="D988">
        <v>14</v>
      </c>
      <c r="E988">
        <v>0.99924999999999997</v>
      </c>
    </row>
    <row r="989" spans="1:5">
      <c r="A989" t="s">
        <v>13</v>
      </c>
      <c r="B989" s="10">
        <v>0.66666666666666663</v>
      </c>
      <c r="C989">
        <v>4000</v>
      </c>
      <c r="D989">
        <v>14.2</v>
      </c>
      <c r="E989">
        <v>0.98675000000000002</v>
      </c>
    </row>
    <row r="990" spans="1:5">
      <c r="A990" t="s">
        <v>13</v>
      </c>
      <c r="B990" s="10">
        <v>0.66666666666666663</v>
      </c>
      <c r="C990">
        <v>4000</v>
      </c>
      <c r="D990">
        <v>14.4</v>
      </c>
      <c r="E990">
        <v>0.86375000000000002</v>
      </c>
    </row>
    <row r="991" spans="1:5">
      <c r="A991" t="s">
        <v>13</v>
      </c>
      <c r="B991" s="10">
        <v>0.66666666666666663</v>
      </c>
      <c r="C991">
        <v>4000</v>
      </c>
      <c r="D991">
        <v>14.6</v>
      </c>
      <c r="E991">
        <v>0.50249999999999995</v>
      </c>
    </row>
    <row r="992" spans="1:5">
      <c r="A992" t="s">
        <v>13</v>
      </c>
      <c r="B992" s="10">
        <v>0.66666666666666663</v>
      </c>
      <c r="C992">
        <v>4000</v>
      </c>
      <c r="D992">
        <v>14.8</v>
      </c>
      <c r="E992">
        <v>0.14774999999999999</v>
      </c>
    </row>
    <row r="993" spans="1:5">
      <c r="A993" t="s">
        <v>13</v>
      </c>
      <c r="B993" s="10">
        <v>0.66666666666666663</v>
      </c>
      <c r="C993">
        <v>4000</v>
      </c>
      <c r="D993">
        <v>15</v>
      </c>
      <c r="E993">
        <v>1.6E-2</v>
      </c>
    </row>
    <row r="994" spans="1:5">
      <c r="A994" t="s">
        <v>13</v>
      </c>
      <c r="B994" s="10">
        <v>0.66666666666666663</v>
      </c>
      <c r="C994">
        <v>4000</v>
      </c>
      <c r="D994">
        <v>15.2</v>
      </c>
      <c r="E994">
        <v>5.0000000000000001E-4</v>
      </c>
    </row>
    <row r="995" spans="1:5">
      <c r="A995" t="s">
        <v>13</v>
      </c>
      <c r="B995" s="10">
        <v>0.66666666666666663</v>
      </c>
      <c r="C995">
        <v>4000</v>
      </c>
      <c r="D995">
        <v>15.4</v>
      </c>
      <c r="E995">
        <v>0</v>
      </c>
    </row>
    <row r="996" spans="1:5">
      <c r="A996" t="s">
        <v>13</v>
      </c>
      <c r="B996" s="10">
        <v>0.66666666666666663</v>
      </c>
      <c r="C996">
        <v>4000</v>
      </c>
      <c r="D996">
        <v>15.6</v>
      </c>
      <c r="E996">
        <v>0</v>
      </c>
    </row>
    <row r="997" spans="1:5">
      <c r="A997" t="s">
        <v>13</v>
      </c>
      <c r="B997" s="10">
        <v>0.66666666666666663</v>
      </c>
      <c r="C997">
        <v>4000</v>
      </c>
      <c r="D997">
        <v>15.8</v>
      </c>
      <c r="E997">
        <v>0</v>
      </c>
    </row>
    <row r="998" spans="1:5">
      <c r="A998" t="s">
        <v>13</v>
      </c>
      <c r="B998" s="10">
        <v>0.66666666666666663</v>
      </c>
      <c r="C998">
        <v>4000</v>
      </c>
      <c r="D998">
        <v>16</v>
      </c>
      <c r="E998">
        <v>0</v>
      </c>
    </row>
    <row r="999" spans="1:5">
      <c r="A999" t="s">
        <v>13</v>
      </c>
      <c r="B999" s="10">
        <v>0.66666666666666663</v>
      </c>
      <c r="C999">
        <v>4000</v>
      </c>
      <c r="D999">
        <v>16.2</v>
      </c>
      <c r="E999">
        <v>0</v>
      </c>
    </row>
    <row r="1000" spans="1:5">
      <c r="A1000" t="s">
        <v>13</v>
      </c>
      <c r="B1000" s="10">
        <v>0.66666666666666663</v>
      </c>
      <c r="C1000">
        <v>4000</v>
      </c>
      <c r="D1000">
        <v>16.399999999999999</v>
      </c>
      <c r="E1000">
        <v>0</v>
      </c>
    </row>
    <row r="1001" spans="1:5">
      <c r="A1001" t="s">
        <v>13</v>
      </c>
      <c r="B1001" s="10">
        <v>0.66666666666666663</v>
      </c>
      <c r="C1001">
        <v>4000</v>
      </c>
      <c r="D1001">
        <v>16.600000000000001</v>
      </c>
      <c r="E1001">
        <v>0</v>
      </c>
    </row>
    <row r="1002" spans="1:5">
      <c r="A1002" t="s">
        <v>13</v>
      </c>
      <c r="B1002" s="10">
        <v>0.66666666666666663</v>
      </c>
      <c r="C1002">
        <v>4000</v>
      </c>
      <c r="D1002">
        <v>16.8</v>
      </c>
      <c r="E1002">
        <v>0</v>
      </c>
    </row>
    <row r="1003" spans="1:5">
      <c r="A1003" t="s">
        <v>13</v>
      </c>
      <c r="B1003" s="10">
        <v>0.66666666666666663</v>
      </c>
      <c r="C1003">
        <v>4000</v>
      </c>
      <c r="D1003">
        <v>17</v>
      </c>
      <c r="E1003">
        <v>0</v>
      </c>
    </row>
    <row r="1004" spans="1:5">
      <c r="A1004" t="s">
        <v>13</v>
      </c>
      <c r="B1004" s="10">
        <v>0.66666666666666663</v>
      </c>
      <c r="C1004">
        <v>6000</v>
      </c>
      <c r="D1004">
        <v>13.8</v>
      </c>
      <c r="E1004">
        <v>1</v>
      </c>
    </row>
    <row r="1005" spans="1:5">
      <c r="A1005" t="s">
        <v>13</v>
      </c>
      <c r="B1005" s="10">
        <v>0.66666666666666663</v>
      </c>
      <c r="C1005">
        <v>6000</v>
      </c>
      <c r="D1005">
        <v>14</v>
      </c>
      <c r="E1005">
        <v>1</v>
      </c>
    </row>
    <row r="1006" spans="1:5">
      <c r="A1006" t="s">
        <v>13</v>
      </c>
      <c r="B1006" s="10">
        <v>0.66666666666666663</v>
      </c>
      <c r="C1006">
        <v>6000</v>
      </c>
      <c r="D1006">
        <v>14.200000000000001</v>
      </c>
      <c r="E1006">
        <v>0.99399999999999999</v>
      </c>
    </row>
    <row r="1007" spans="1:5">
      <c r="A1007" t="s">
        <v>13</v>
      </c>
      <c r="B1007" s="10">
        <v>0.66666666666666663</v>
      </c>
      <c r="C1007">
        <v>6000</v>
      </c>
      <c r="D1007">
        <v>14.4</v>
      </c>
      <c r="E1007">
        <v>0.91174999999999995</v>
      </c>
    </row>
    <row r="1008" spans="1:5">
      <c r="A1008" t="s">
        <v>13</v>
      </c>
      <c r="B1008" s="10">
        <v>0.66666666666666663</v>
      </c>
      <c r="C1008">
        <v>6000</v>
      </c>
      <c r="D1008">
        <v>14.600000000000001</v>
      </c>
      <c r="E1008">
        <v>0.4995</v>
      </c>
    </row>
    <row r="1009" spans="1:5">
      <c r="A1009" t="s">
        <v>13</v>
      </c>
      <c r="B1009" s="10">
        <v>0.66666666666666663</v>
      </c>
      <c r="C1009">
        <v>6000</v>
      </c>
      <c r="D1009">
        <v>14.8</v>
      </c>
      <c r="E1009">
        <v>9.5750000000000002E-2</v>
      </c>
    </row>
    <row r="1010" spans="1:5">
      <c r="A1010" t="s">
        <v>13</v>
      </c>
      <c r="B1010" s="10">
        <v>0.66666666666666663</v>
      </c>
      <c r="C1010">
        <v>6000</v>
      </c>
      <c r="D1010">
        <v>15</v>
      </c>
      <c r="E1010">
        <v>3.2499999999999999E-3</v>
      </c>
    </row>
    <row r="1011" spans="1:5">
      <c r="A1011" t="s">
        <v>13</v>
      </c>
      <c r="B1011" s="10">
        <v>0.66666666666666663</v>
      </c>
      <c r="C1011">
        <v>6000</v>
      </c>
      <c r="D1011">
        <v>15.200000000000001</v>
      </c>
      <c r="E1011">
        <v>0</v>
      </c>
    </row>
    <row r="1012" spans="1:5">
      <c r="A1012" t="s">
        <v>13</v>
      </c>
      <c r="B1012" s="10">
        <v>0.66666666666666663</v>
      </c>
      <c r="C1012">
        <v>6000</v>
      </c>
      <c r="D1012">
        <v>15.4</v>
      </c>
      <c r="E1012">
        <v>0</v>
      </c>
    </row>
    <row r="1013" spans="1:5">
      <c r="A1013" t="s">
        <v>13</v>
      </c>
      <c r="B1013" s="10">
        <v>0.66666666666666663</v>
      </c>
      <c r="C1013">
        <v>8000</v>
      </c>
      <c r="D1013">
        <v>13.8</v>
      </c>
      <c r="E1013">
        <v>1</v>
      </c>
    </row>
    <row r="1014" spans="1:5">
      <c r="A1014" t="s">
        <v>13</v>
      </c>
      <c r="B1014" s="10">
        <v>0.66666666666666663</v>
      </c>
      <c r="C1014">
        <v>8000</v>
      </c>
      <c r="D1014">
        <v>14</v>
      </c>
      <c r="E1014">
        <v>1</v>
      </c>
    </row>
    <row r="1015" spans="1:5">
      <c r="A1015" t="s">
        <v>13</v>
      </c>
      <c r="B1015" s="10">
        <v>0.66666666666666663</v>
      </c>
      <c r="C1015">
        <v>8000</v>
      </c>
      <c r="D1015">
        <v>14.200000000000001</v>
      </c>
      <c r="E1015">
        <v>0.99819999999999998</v>
      </c>
    </row>
    <row r="1016" spans="1:5">
      <c r="A1016" t="s">
        <v>13</v>
      </c>
      <c r="B1016" s="10">
        <v>0.66666666666666663</v>
      </c>
      <c r="C1016">
        <v>8000</v>
      </c>
      <c r="D1016">
        <v>14.4</v>
      </c>
      <c r="E1016">
        <v>0.9496</v>
      </c>
    </row>
    <row r="1017" spans="1:5">
      <c r="A1017" t="s">
        <v>13</v>
      </c>
      <c r="B1017" s="10">
        <v>0.66666666666666663</v>
      </c>
      <c r="C1017">
        <v>8000</v>
      </c>
      <c r="D1017">
        <v>14.600000000000001</v>
      </c>
      <c r="E1017">
        <v>0.53</v>
      </c>
    </row>
    <row r="1018" spans="1:5">
      <c r="A1018" t="s">
        <v>13</v>
      </c>
      <c r="B1018" s="10">
        <v>0.66666666666666663</v>
      </c>
      <c r="C1018">
        <v>8000</v>
      </c>
      <c r="D1018">
        <v>14.8</v>
      </c>
      <c r="E1018">
        <v>7.17E-2</v>
      </c>
    </row>
    <row r="1019" spans="1:5">
      <c r="A1019" t="s">
        <v>13</v>
      </c>
      <c r="B1019" s="10">
        <v>0.66666666666666663</v>
      </c>
      <c r="C1019">
        <v>8000</v>
      </c>
      <c r="D1019">
        <v>15</v>
      </c>
      <c r="E1019">
        <v>8.9999999999999998E-4</v>
      </c>
    </row>
    <row r="1020" spans="1:5">
      <c r="A1020" t="s">
        <v>13</v>
      </c>
      <c r="B1020" s="10">
        <v>0.66666666666666663</v>
      </c>
      <c r="C1020">
        <v>8000</v>
      </c>
      <c r="D1020">
        <v>15.200000000000001</v>
      </c>
      <c r="E1020">
        <v>0</v>
      </c>
    </row>
    <row r="1021" spans="1:5">
      <c r="A1021" t="s">
        <v>13</v>
      </c>
      <c r="B1021" s="10">
        <v>0.66666666666666663</v>
      </c>
      <c r="C1021">
        <v>8000</v>
      </c>
      <c r="D1021">
        <v>15.4</v>
      </c>
      <c r="E1021">
        <v>0</v>
      </c>
    </row>
    <row r="1022" spans="1:5">
      <c r="A1022" t="s">
        <v>13</v>
      </c>
      <c r="B1022" s="10">
        <v>0.75</v>
      </c>
      <c r="C1022">
        <v>100</v>
      </c>
      <c r="D1022">
        <v>11</v>
      </c>
      <c r="E1022">
        <v>0.99950000000000006</v>
      </c>
    </row>
    <row r="1023" spans="1:5">
      <c r="A1023" t="s">
        <v>13</v>
      </c>
      <c r="B1023" s="10">
        <v>0.75</v>
      </c>
      <c r="C1023">
        <v>100</v>
      </c>
      <c r="D1023">
        <v>11.25</v>
      </c>
      <c r="E1023">
        <v>0.99975000000000003</v>
      </c>
    </row>
    <row r="1024" spans="1:5">
      <c r="A1024" t="s">
        <v>13</v>
      </c>
      <c r="B1024" s="10">
        <v>0.75</v>
      </c>
      <c r="C1024">
        <v>100</v>
      </c>
      <c r="D1024">
        <v>11.5</v>
      </c>
      <c r="E1024">
        <v>0.999</v>
      </c>
    </row>
    <row r="1025" spans="1:5">
      <c r="A1025" t="s">
        <v>13</v>
      </c>
      <c r="B1025" s="10">
        <v>0.75</v>
      </c>
      <c r="C1025">
        <v>100</v>
      </c>
      <c r="D1025">
        <v>11.75</v>
      </c>
      <c r="E1025">
        <v>0.99775000000000003</v>
      </c>
    </row>
    <row r="1026" spans="1:5">
      <c r="A1026" t="s">
        <v>13</v>
      </c>
      <c r="B1026" s="10">
        <v>0.75</v>
      </c>
      <c r="C1026">
        <v>100</v>
      </c>
      <c r="D1026">
        <v>12</v>
      </c>
      <c r="E1026">
        <v>0.99775000000000003</v>
      </c>
    </row>
    <row r="1027" spans="1:5">
      <c r="A1027" t="s">
        <v>13</v>
      </c>
      <c r="B1027" s="10">
        <v>0.75</v>
      </c>
      <c r="C1027">
        <v>100</v>
      </c>
      <c r="D1027">
        <v>12.25</v>
      </c>
      <c r="E1027">
        <v>0.99524999999999997</v>
      </c>
    </row>
    <row r="1028" spans="1:5">
      <c r="A1028" t="s">
        <v>13</v>
      </c>
      <c r="B1028" s="10">
        <v>0.75</v>
      </c>
      <c r="C1028">
        <v>100</v>
      </c>
      <c r="D1028">
        <v>12.5</v>
      </c>
      <c r="E1028">
        <v>0.99050000000000005</v>
      </c>
    </row>
    <row r="1029" spans="1:5">
      <c r="A1029" t="s">
        <v>13</v>
      </c>
      <c r="B1029" s="10">
        <v>0.75</v>
      </c>
      <c r="C1029">
        <v>100</v>
      </c>
      <c r="D1029">
        <v>12.75</v>
      </c>
      <c r="E1029">
        <v>0.98524999999999996</v>
      </c>
    </row>
    <row r="1030" spans="1:5">
      <c r="A1030" t="s">
        <v>13</v>
      </c>
      <c r="B1030" s="10">
        <v>0.75</v>
      </c>
      <c r="C1030">
        <v>100</v>
      </c>
      <c r="D1030">
        <v>13</v>
      </c>
      <c r="E1030">
        <v>0.97975000000000001</v>
      </c>
    </row>
    <row r="1031" spans="1:5">
      <c r="A1031" t="s">
        <v>13</v>
      </c>
      <c r="B1031" s="10">
        <v>0.75</v>
      </c>
      <c r="C1031">
        <v>100</v>
      </c>
      <c r="D1031">
        <v>13.25</v>
      </c>
      <c r="E1031">
        <v>0.96050000000000002</v>
      </c>
    </row>
    <row r="1032" spans="1:5">
      <c r="A1032" t="s">
        <v>13</v>
      </c>
      <c r="B1032" s="10">
        <v>0.75</v>
      </c>
      <c r="C1032">
        <v>100</v>
      </c>
      <c r="D1032">
        <v>13.5</v>
      </c>
      <c r="E1032">
        <v>0.94725000000000004</v>
      </c>
    </row>
    <row r="1033" spans="1:5">
      <c r="A1033" t="s">
        <v>13</v>
      </c>
      <c r="B1033" s="10">
        <v>0.75</v>
      </c>
      <c r="C1033">
        <v>100</v>
      </c>
      <c r="D1033">
        <v>13.75</v>
      </c>
      <c r="E1033">
        <v>0.91725000000000001</v>
      </c>
    </row>
    <row r="1034" spans="1:5">
      <c r="A1034" t="s">
        <v>13</v>
      </c>
      <c r="B1034" s="10">
        <v>0.75</v>
      </c>
      <c r="C1034">
        <v>100</v>
      </c>
      <c r="D1034">
        <v>14</v>
      </c>
      <c r="E1034">
        <v>0.87250000000000005</v>
      </c>
    </row>
    <row r="1035" spans="1:5">
      <c r="A1035" t="s">
        <v>13</v>
      </c>
      <c r="B1035" s="10">
        <v>0.75</v>
      </c>
      <c r="C1035">
        <v>100</v>
      </c>
      <c r="D1035">
        <v>14.25</v>
      </c>
      <c r="E1035">
        <v>0.82674999999999998</v>
      </c>
    </row>
    <row r="1036" spans="1:5">
      <c r="A1036" t="s">
        <v>13</v>
      </c>
      <c r="B1036" s="10">
        <v>0.75</v>
      </c>
      <c r="C1036">
        <v>100</v>
      </c>
      <c r="D1036">
        <v>14.5</v>
      </c>
      <c r="E1036">
        <v>0.77324999999999999</v>
      </c>
    </row>
    <row r="1037" spans="1:5">
      <c r="A1037" t="s">
        <v>13</v>
      </c>
      <c r="B1037" s="10">
        <v>0.75</v>
      </c>
      <c r="C1037">
        <v>100</v>
      </c>
      <c r="D1037">
        <v>14.75</v>
      </c>
      <c r="E1037">
        <v>0.69925000000000004</v>
      </c>
    </row>
    <row r="1038" spans="1:5">
      <c r="A1038" t="s">
        <v>13</v>
      </c>
      <c r="B1038" s="10">
        <v>0.75</v>
      </c>
      <c r="C1038">
        <v>100</v>
      </c>
      <c r="D1038">
        <v>15</v>
      </c>
      <c r="E1038">
        <v>0.61899999999999999</v>
      </c>
    </row>
    <row r="1039" spans="1:5">
      <c r="A1039" t="s">
        <v>13</v>
      </c>
      <c r="B1039" s="10">
        <v>0.75</v>
      </c>
      <c r="C1039">
        <v>100</v>
      </c>
      <c r="D1039">
        <v>15.25</v>
      </c>
      <c r="E1039">
        <v>0.52375000000000005</v>
      </c>
    </row>
    <row r="1040" spans="1:5">
      <c r="A1040" t="s">
        <v>13</v>
      </c>
      <c r="B1040" s="10">
        <v>0.75</v>
      </c>
      <c r="C1040">
        <v>100</v>
      </c>
      <c r="D1040">
        <v>15.5</v>
      </c>
      <c r="E1040">
        <v>0.439</v>
      </c>
    </row>
    <row r="1041" spans="1:5">
      <c r="A1041" t="s">
        <v>13</v>
      </c>
      <c r="B1041" s="10">
        <v>0.75</v>
      </c>
      <c r="C1041">
        <v>100</v>
      </c>
      <c r="D1041">
        <v>15.75</v>
      </c>
      <c r="E1041">
        <v>0.35425000000000001</v>
      </c>
    </row>
    <row r="1042" spans="1:5">
      <c r="A1042" t="s">
        <v>13</v>
      </c>
      <c r="B1042" s="10">
        <v>0.75</v>
      </c>
      <c r="C1042">
        <v>100</v>
      </c>
      <c r="D1042">
        <v>16</v>
      </c>
      <c r="E1042">
        <v>0.27800000000000002</v>
      </c>
    </row>
    <row r="1043" spans="1:5">
      <c r="A1043" t="s">
        <v>13</v>
      </c>
      <c r="B1043" s="10">
        <v>0.75</v>
      </c>
      <c r="C1043">
        <v>100</v>
      </c>
      <c r="D1043">
        <v>16.25</v>
      </c>
      <c r="E1043">
        <v>0.19775000000000001</v>
      </c>
    </row>
    <row r="1044" spans="1:5">
      <c r="A1044" t="s">
        <v>13</v>
      </c>
      <c r="B1044" s="10">
        <v>0.75</v>
      </c>
      <c r="C1044">
        <v>100</v>
      </c>
      <c r="D1044">
        <v>16.5</v>
      </c>
      <c r="E1044">
        <v>0.13650000000000001</v>
      </c>
    </row>
    <row r="1045" spans="1:5">
      <c r="A1045" t="s">
        <v>13</v>
      </c>
      <c r="B1045" s="10">
        <v>0.75</v>
      </c>
      <c r="C1045">
        <v>100</v>
      </c>
      <c r="D1045">
        <v>16.75</v>
      </c>
      <c r="E1045">
        <v>9.2499999999999999E-2</v>
      </c>
    </row>
    <row r="1046" spans="1:5">
      <c r="A1046" t="s">
        <v>13</v>
      </c>
      <c r="B1046" s="10">
        <v>0.75</v>
      </c>
      <c r="C1046">
        <v>100</v>
      </c>
      <c r="D1046">
        <v>17</v>
      </c>
      <c r="E1046">
        <v>6.0249999999999998E-2</v>
      </c>
    </row>
    <row r="1047" spans="1:5">
      <c r="A1047" t="s">
        <v>13</v>
      </c>
      <c r="B1047" s="10">
        <v>0.75</v>
      </c>
      <c r="C1047">
        <v>100</v>
      </c>
      <c r="D1047">
        <v>17.25</v>
      </c>
      <c r="E1047">
        <v>3.6999999999999998E-2</v>
      </c>
    </row>
    <row r="1048" spans="1:5">
      <c r="A1048" t="s">
        <v>13</v>
      </c>
      <c r="B1048" s="10">
        <v>0.75</v>
      </c>
      <c r="C1048">
        <v>100</v>
      </c>
      <c r="D1048">
        <v>17.5</v>
      </c>
      <c r="E1048">
        <v>2.1999999999999999E-2</v>
      </c>
    </row>
    <row r="1049" spans="1:5">
      <c r="A1049" t="s">
        <v>13</v>
      </c>
      <c r="B1049" s="10">
        <v>0.75</v>
      </c>
      <c r="C1049">
        <v>100</v>
      </c>
      <c r="D1049">
        <v>17.75</v>
      </c>
      <c r="E1049">
        <v>1.4500000000000001E-2</v>
      </c>
    </row>
    <row r="1050" spans="1:5">
      <c r="A1050" t="s">
        <v>13</v>
      </c>
      <c r="B1050" s="10">
        <v>0.75</v>
      </c>
      <c r="C1050">
        <v>100</v>
      </c>
      <c r="D1050">
        <v>18</v>
      </c>
      <c r="E1050">
        <v>6.2500000000000003E-3</v>
      </c>
    </row>
    <row r="1051" spans="1:5">
      <c r="A1051" t="s">
        <v>13</v>
      </c>
      <c r="B1051" s="10">
        <v>0.75</v>
      </c>
      <c r="C1051">
        <v>400</v>
      </c>
      <c r="D1051">
        <v>13</v>
      </c>
      <c r="E1051">
        <v>1</v>
      </c>
    </row>
    <row r="1052" spans="1:5">
      <c r="A1052" t="s">
        <v>13</v>
      </c>
      <c r="B1052" s="10">
        <v>0.75</v>
      </c>
      <c r="C1052">
        <v>400</v>
      </c>
      <c r="D1052">
        <v>13.25</v>
      </c>
      <c r="E1052">
        <v>1</v>
      </c>
    </row>
    <row r="1053" spans="1:5">
      <c r="A1053" t="s">
        <v>13</v>
      </c>
      <c r="B1053" s="10">
        <v>0.75</v>
      </c>
      <c r="C1053">
        <v>400</v>
      </c>
      <c r="D1053">
        <v>13.5</v>
      </c>
      <c r="E1053">
        <v>0.99975000000000003</v>
      </c>
    </row>
    <row r="1054" spans="1:5">
      <c r="A1054" t="s">
        <v>13</v>
      </c>
      <c r="B1054" s="10">
        <v>0.75</v>
      </c>
      <c r="C1054">
        <v>400</v>
      </c>
      <c r="D1054">
        <v>13.75</v>
      </c>
      <c r="E1054">
        <v>0.999</v>
      </c>
    </row>
    <row r="1055" spans="1:5">
      <c r="A1055" t="s">
        <v>13</v>
      </c>
      <c r="B1055" s="10">
        <v>0.75</v>
      </c>
      <c r="C1055">
        <v>400</v>
      </c>
      <c r="D1055">
        <v>14</v>
      </c>
      <c r="E1055">
        <v>0.99450000000000005</v>
      </c>
    </row>
    <row r="1056" spans="1:5">
      <c r="A1056" t="s">
        <v>13</v>
      </c>
      <c r="B1056" s="10">
        <v>0.75</v>
      </c>
      <c r="C1056">
        <v>400</v>
      </c>
      <c r="D1056">
        <v>14.25</v>
      </c>
      <c r="E1056">
        <v>0.98924999999999996</v>
      </c>
    </row>
    <row r="1057" spans="1:5">
      <c r="A1057" t="s">
        <v>13</v>
      </c>
      <c r="B1057" s="10">
        <v>0.75</v>
      </c>
      <c r="C1057">
        <v>400</v>
      </c>
      <c r="D1057">
        <v>14.5</v>
      </c>
      <c r="E1057">
        <v>0.96125000000000005</v>
      </c>
    </row>
    <row r="1058" spans="1:5">
      <c r="A1058" t="s">
        <v>13</v>
      </c>
      <c r="B1058" s="10">
        <v>0.75</v>
      </c>
      <c r="C1058">
        <v>400</v>
      </c>
      <c r="D1058">
        <v>14.75</v>
      </c>
      <c r="E1058">
        <v>0.91749999999999998</v>
      </c>
    </row>
    <row r="1059" spans="1:5">
      <c r="A1059" t="s">
        <v>13</v>
      </c>
      <c r="B1059" s="10">
        <v>0.75</v>
      </c>
      <c r="C1059">
        <v>400</v>
      </c>
      <c r="D1059">
        <v>15</v>
      </c>
      <c r="E1059">
        <v>0.83350000000000002</v>
      </c>
    </row>
    <row r="1060" spans="1:5">
      <c r="A1060" t="s">
        <v>13</v>
      </c>
      <c r="B1060" s="10">
        <v>0.75</v>
      </c>
      <c r="C1060">
        <v>400</v>
      </c>
      <c r="D1060">
        <v>15.25</v>
      </c>
      <c r="E1060">
        <v>0.71575</v>
      </c>
    </row>
    <row r="1061" spans="1:5">
      <c r="A1061" t="s">
        <v>13</v>
      </c>
      <c r="B1061" s="10">
        <v>0.75</v>
      </c>
      <c r="C1061">
        <v>400</v>
      </c>
      <c r="D1061">
        <v>15.5</v>
      </c>
      <c r="E1061">
        <v>0.55625000000000002</v>
      </c>
    </row>
    <row r="1062" spans="1:5">
      <c r="A1062" t="s">
        <v>13</v>
      </c>
      <c r="B1062" s="10">
        <v>0.75</v>
      </c>
      <c r="C1062">
        <v>400</v>
      </c>
      <c r="D1062">
        <v>15.75</v>
      </c>
      <c r="E1062">
        <v>0.40200000000000002</v>
      </c>
    </row>
    <row r="1063" spans="1:5">
      <c r="A1063" t="s">
        <v>13</v>
      </c>
      <c r="B1063" s="10">
        <v>0.75</v>
      </c>
      <c r="C1063">
        <v>400</v>
      </c>
      <c r="D1063">
        <v>16</v>
      </c>
      <c r="E1063">
        <v>0.25524999999999998</v>
      </c>
    </row>
    <row r="1064" spans="1:5">
      <c r="A1064" t="s">
        <v>13</v>
      </c>
      <c r="B1064" s="10">
        <v>0.75</v>
      </c>
      <c r="C1064">
        <v>400</v>
      </c>
      <c r="D1064">
        <v>16.25</v>
      </c>
      <c r="E1064">
        <v>0.13775000000000001</v>
      </c>
    </row>
    <row r="1065" spans="1:5">
      <c r="A1065" t="s">
        <v>13</v>
      </c>
      <c r="B1065" s="10">
        <v>0.75</v>
      </c>
      <c r="C1065">
        <v>400</v>
      </c>
      <c r="D1065">
        <v>16.5</v>
      </c>
      <c r="E1065">
        <v>6.4250000000000002E-2</v>
      </c>
    </row>
    <row r="1066" spans="1:5">
      <c r="A1066" t="s">
        <v>13</v>
      </c>
      <c r="B1066" s="10">
        <v>0.75</v>
      </c>
      <c r="C1066">
        <v>400</v>
      </c>
      <c r="D1066">
        <v>16.75</v>
      </c>
      <c r="E1066">
        <v>2.8250000000000001E-2</v>
      </c>
    </row>
    <row r="1067" spans="1:5">
      <c r="A1067" t="s">
        <v>13</v>
      </c>
      <c r="B1067" s="10">
        <v>0.75</v>
      </c>
      <c r="C1067">
        <v>400</v>
      </c>
      <c r="D1067">
        <v>17</v>
      </c>
      <c r="E1067">
        <v>9.2499999999999995E-3</v>
      </c>
    </row>
    <row r="1068" spans="1:5">
      <c r="A1068" t="s">
        <v>13</v>
      </c>
      <c r="B1068" s="10">
        <v>0.75</v>
      </c>
      <c r="C1068">
        <v>400</v>
      </c>
      <c r="D1068">
        <v>17.25</v>
      </c>
      <c r="E1068">
        <v>5.4999999999999997E-3</v>
      </c>
    </row>
    <row r="1069" spans="1:5">
      <c r="A1069" t="s">
        <v>13</v>
      </c>
      <c r="B1069" s="10">
        <v>0.75</v>
      </c>
      <c r="C1069">
        <v>400</v>
      </c>
      <c r="D1069">
        <v>17.5</v>
      </c>
      <c r="E1069">
        <v>1.5E-3</v>
      </c>
    </row>
    <row r="1070" spans="1:5">
      <c r="A1070" t="s">
        <v>13</v>
      </c>
      <c r="B1070" s="10">
        <v>0.75</v>
      </c>
      <c r="C1070">
        <v>400</v>
      </c>
      <c r="D1070">
        <v>17.75</v>
      </c>
      <c r="E1070">
        <v>1.75E-3</v>
      </c>
    </row>
    <row r="1071" spans="1:5">
      <c r="A1071" t="s">
        <v>13</v>
      </c>
      <c r="B1071" s="10">
        <v>0.75</v>
      </c>
      <c r="C1071">
        <v>400</v>
      </c>
      <c r="D1071">
        <v>18</v>
      </c>
      <c r="E1071">
        <v>7.5000000000000002E-4</v>
      </c>
    </row>
    <row r="1072" spans="1:5">
      <c r="A1072" t="s">
        <v>13</v>
      </c>
      <c r="B1072" s="10">
        <v>0.75</v>
      </c>
      <c r="C1072">
        <v>1000</v>
      </c>
      <c r="D1072">
        <v>14</v>
      </c>
      <c r="E1072">
        <v>1</v>
      </c>
    </row>
    <row r="1073" spans="1:5">
      <c r="A1073" t="s">
        <v>13</v>
      </c>
      <c r="B1073" s="10">
        <v>0.75</v>
      </c>
      <c r="C1073">
        <v>1000</v>
      </c>
      <c r="D1073">
        <v>14.2</v>
      </c>
      <c r="E1073">
        <v>1</v>
      </c>
    </row>
    <row r="1074" spans="1:5">
      <c r="A1074" t="s">
        <v>13</v>
      </c>
      <c r="B1074" s="10">
        <v>0.75</v>
      </c>
      <c r="C1074">
        <v>1000</v>
      </c>
      <c r="D1074">
        <v>14.4</v>
      </c>
      <c r="E1074">
        <v>0.99950000000000006</v>
      </c>
    </row>
    <row r="1075" spans="1:5">
      <c r="A1075" t="s">
        <v>13</v>
      </c>
      <c r="B1075" s="10">
        <v>0.75</v>
      </c>
      <c r="C1075">
        <v>1000</v>
      </c>
      <c r="D1075">
        <v>14.6</v>
      </c>
      <c r="E1075">
        <v>0.99724999999999997</v>
      </c>
    </row>
    <row r="1076" spans="1:5">
      <c r="A1076" t="s">
        <v>13</v>
      </c>
      <c r="B1076" s="10">
        <v>0.75</v>
      </c>
      <c r="C1076">
        <v>1000</v>
      </c>
      <c r="D1076">
        <v>14.8</v>
      </c>
      <c r="E1076">
        <v>0.98624999999999996</v>
      </c>
    </row>
    <row r="1077" spans="1:5">
      <c r="A1077" t="s">
        <v>13</v>
      </c>
      <c r="B1077" s="10">
        <v>0.75</v>
      </c>
      <c r="C1077">
        <v>1000</v>
      </c>
      <c r="D1077">
        <v>15</v>
      </c>
      <c r="E1077">
        <v>0.94974999999999998</v>
      </c>
    </row>
    <row r="1078" spans="1:5">
      <c r="A1078" t="s">
        <v>13</v>
      </c>
      <c r="B1078" s="10">
        <v>0.75</v>
      </c>
      <c r="C1078">
        <v>1000</v>
      </c>
      <c r="D1078">
        <v>15.2</v>
      </c>
      <c r="E1078">
        <v>0.87824999999999998</v>
      </c>
    </row>
    <row r="1079" spans="1:5">
      <c r="A1079" t="s">
        <v>13</v>
      </c>
      <c r="B1079" s="10">
        <v>0.75</v>
      </c>
      <c r="C1079">
        <v>1000</v>
      </c>
      <c r="D1079">
        <v>15.4</v>
      </c>
      <c r="E1079">
        <v>0.73175000000000001</v>
      </c>
    </row>
    <row r="1080" spans="1:5">
      <c r="A1080" t="s">
        <v>13</v>
      </c>
      <c r="B1080" s="10">
        <v>0.75</v>
      </c>
      <c r="C1080">
        <v>1000</v>
      </c>
      <c r="D1080">
        <v>15.6</v>
      </c>
      <c r="E1080">
        <v>0.54025000000000001</v>
      </c>
    </row>
    <row r="1081" spans="1:5">
      <c r="A1081" t="s">
        <v>13</v>
      </c>
      <c r="B1081" s="10">
        <v>0.75</v>
      </c>
      <c r="C1081">
        <v>1000</v>
      </c>
      <c r="D1081">
        <v>15.8</v>
      </c>
      <c r="E1081">
        <v>0.33224999999999999</v>
      </c>
    </row>
    <row r="1082" spans="1:5">
      <c r="A1082" t="s">
        <v>13</v>
      </c>
      <c r="B1082" s="10">
        <v>0.75</v>
      </c>
      <c r="C1082">
        <v>1000</v>
      </c>
      <c r="D1082">
        <v>16</v>
      </c>
      <c r="E1082">
        <v>0.17349999999999999</v>
      </c>
    </row>
    <row r="1083" spans="1:5">
      <c r="A1083" t="s">
        <v>13</v>
      </c>
      <c r="B1083" s="10">
        <v>0.75</v>
      </c>
      <c r="C1083">
        <v>1000</v>
      </c>
      <c r="D1083">
        <v>16.2</v>
      </c>
      <c r="E1083">
        <v>7.2749999999999995E-2</v>
      </c>
    </row>
    <row r="1084" spans="1:5">
      <c r="A1084" t="s">
        <v>13</v>
      </c>
      <c r="B1084" s="10">
        <v>0.75</v>
      </c>
      <c r="C1084">
        <v>1000</v>
      </c>
      <c r="D1084">
        <v>16.399999999999999</v>
      </c>
      <c r="E1084">
        <v>1.975E-2</v>
      </c>
    </row>
    <row r="1085" spans="1:5">
      <c r="A1085" t="s">
        <v>13</v>
      </c>
      <c r="B1085" s="10">
        <v>0.75</v>
      </c>
      <c r="C1085">
        <v>1000</v>
      </c>
      <c r="D1085">
        <v>16.600000000000001</v>
      </c>
      <c r="E1085">
        <v>5.4999999999999997E-3</v>
      </c>
    </row>
    <row r="1086" spans="1:5">
      <c r="A1086" t="s">
        <v>13</v>
      </c>
      <c r="B1086" s="10">
        <v>0.75</v>
      </c>
      <c r="C1086">
        <v>1000</v>
      </c>
      <c r="D1086">
        <v>16.8</v>
      </c>
      <c r="E1086">
        <v>1.5E-3</v>
      </c>
    </row>
    <row r="1087" spans="1:5">
      <c r="A1087" t="s">
        <v>13</v>
      </c>
      <c r="B1087" s="10">
        <v>0.75</v>
      </c>
      <c r="C1087">
        <v>1000</v>
      </c>
      <c r="D1087">
        <v>17</v>
      </c>
      <c r="E1087">
        <v>5.0000000000000001E-4</v>
      </c>
    </row>
    <row r="1088" spans="1:5">
      <c r="A1088" t="s">
        <v>13</v>
      </c>
      <c r="B1088" s="10">
        <v>0.75</v>
      </c>
      <c r="C1088">
        <v>2000</v>
      </c>
      <c r="D1088">
        <v>14</v>
      </c>
      <c r="E1088">
        <v>1</v>
      </c>
    </row>
    <row r="1089" spans="1:5">
      <c r="A1089" t="s">
        <v>13</v>
      </c>
      <c r="B1089" s="10">
        <v>0.75</v>
      </c>
      <c r="C1089">
        <v>2000</v>
      </c>
      <c r="D1089">
        <v>14.2</v>
      </c>
      <c r="E1089">
        <v>1</v>
      </c>
    </row>
    <row r="1090" spans="1:5">
      <c r="A1090" t="s">
        <v>13</v>
      </c>
      <c r="B1090" s="10">
        <v>0.75</v>
      </c>
      <c r="C1090">
        <v>2000</v>
      </c>
      <c r="D1090">
        <v>14.4</v>
      </c>
      <c r="E1090">
        <v>1</v>
      </c>
    </row>
    <row r="1091" spans="1:5">
      <c r="A1091" t="s">
        <v>13</v>
      </c>
      <c r="B1091" s="10">
        <v>0.75</v>
      </c>
      <c r="C1091">
        <v>2000</v>
      </c>
      <c r="D1091">
        <v>14.6</v>
      </c>
      <c r="E1091">
        <v>1</v>
      </c>
    </row>
    <row r="1092" spans="1:5">
      <c r="A1092" t="s">
        <v>13</v>
      </c>
      <c r="B1092" s="10">
        <v>0.75</v>
      </c>
      <c r="C1092">
        <v>2000</v>
      </c>
      <c r="D1092">
        <v>14.8</v>
      </c>
      <c r="E1092">
        <v>0.99924999999999997</v>
      </c>
    </row>
    <row r="1093" spans="1:5">
      <c r="A1093" t="s">
        <v>13</v>
      </c>
      <c r="B1093" s="10">
        <v>0.75</v>
      </c>
      <c r="C1093">
        <v>2000</v>
      </c>
      <c r="D1093">
        <v>15</v>
      </c>
      <c r="E1093">
        <v>0.99324999999999997</v>
      </c>
    </row>
    <row r="1094" spans="1:5">
      <c r="A1094" t="s">
        <v>13</v>
      </c>
      <c r="B1094" s="10">
        <v>0.75</v>
      </c>
      <c r="C1094">
        <v>2000</v>
      </c>
      <c r="D1094">
        <v>15.2</v>
      </c>
      <c r="E1094">
        <v>0.95350000000000001</v>
      </c>
    </row>
    <row r="1095" spans="1:5">
      <c r="A1095" t="s">
        <v>13</v>
      </c>
      <c r="B1095" s="10">
        <v>0.75</v>
      </c>
      <c r="C1095">
        <v>2000</v>
      </c>
      <c r="D1095">
        <v>15.4</v>
      </c>
      <c r="E1095">
        <v>0.83825000000000005</v>
      </c>
    </row>
    <row r="1096" spans="1:5">
      <c r="A1096" t="s">
        <v>13</v>
      </c>
      <c r="B1096" s="10">
        <v>0.75</v>
      </c>
      <c r="C1096">
        <v>2000</v>
      </c>
      <c r="D1096">
        <v>15.6</v>
      </c>
      <c r="E1096">
        <v>0.59675</v>
      </c>
    </row>
    <row r="1097" spans="1:5">
      <c r="A1097" t="s">
        <v>13</v>
      </c>
      <c r="B1097" s="10">
        <v>0.75</v>
      </c>
      <c r="C1097">
        <v>2000</v>
      </c>
      <c r="D1097">
        <v>15.8</v>
      </c>
      <c r="E1097">
        <v>0.30349999999999999</v>
      </c>
    </row>
    <row r="1098" spans="1:5">
      <c r="A1098" t="s">
        <v>13</v>
      </c>
      <c r="B1098" s="10">
        <v>0.75</v>
      </c>
      <c r="C1098">
        <v>2000</v>
      </c>
      <c r="D1098">
        <v>16</v>
      </c>
      <c r="E1098">
        <v>0.112</v>
      </c>
    </row>
    <row r="1099" spans="1:5">
      <c r="A1099" t="s">
        <v>13</v>
      </c>
      <c r="B1099" s="10">
        <v>0.75</v>
      </c>
      <c r="C1099">
        <v>2000</v>
      </c>
      <c r="D1099">
        <v>16.2</v>
      </c>
      <c r="E1099">
        <v>2.3E-2</v>
      </c>
    </row>
    <row r="1100" spans="1:5">
      <c r="A1100" t="s">
        <v>13</v>
      </c>
      <c r="B1100" s="10">
        <v>0.75</v>
      </c>
      <c r="C1100">
        <v>2000</v>
      </c>
      <c r="D1100">
        <v>16.399999999999999</v>
      </c>
      <c r="E1100">
        <v>2.7499999999999998E-3</v>
      </c>
    </row>
    <row r="1101" spans="1:5">
      <c r="A1101" t="s">
        <v>13</v>
      </c>
      <c r="B1101" s="10">
        <v>0.75</v>
      </c>
      <c r="C1101">
        <v>2000</v>
      </c>
      <c r="D1101">
        <v>16.600000000000001</v>
      </c>
      <c r="E1101">
        <v>2.5000000000000001E-4</v>
      </c>
    </row>
    <row r="1102" spans="1:5">
      <c r="A1102" t="s">
        <v>13</v>
      </c>
      <c r="B1102" s="10">
        <v>0.75</v>
      </c>
      <c r="C1102">
        <v>2000</v>
      </c>
      <c r="D1102">
        <v>16.8</v>
      </c>
      <c r="E1102">
        <v>0</v>
      </c>
    </row>
    <row r="1103" spans="1:5">
      <c r="A1103" t="s">
        <v>13</v>
      </c>
      <c r="B1103" s="10">
        <v>0.75</v>
      </c>
      <c r="C1103">
        <v>2000</v>
      </c>
      <c r="D1103">
        <v>17</v>
      </c>
      <c r="E1103">
        <v>0</v>
      </c>
    </row>
    <row r="1104" spans="1:5">
      <c r="A1104" t="s">
        <v>13</v>
      </c>
      <c r="B1104" s="10">
        <v>0.75</v>
      </c>
      <c r="C1104">
        <v>4000</v>
      </c>
      <c r="D1104">
        <v>14</v>
      </c>
      <c r="E1104">
        <v>1</v>
      </c>
    </row>
    <row r="1105" spans="1:5">
      <c r="A1105" t="s">
        <v>13</v>
      </c>
      <c r="B1105" s="10">
        <v>0.75</v>
      </c>
      <c r="C1105">
        <v>4000</v>
      </c>
      <c r="D1105">
        <v>14.2</v>
      </c>
      <c r="E1105">
        <v>1</v>
      </c>
    </row>
    <row r="1106" spans="1:5">
      <c r="A1106" t="s">
        <v>13</v>
      </c>
      <c r="B1106" s="10">
        <v>0.75</v>
      </c>
      <c r="C1106">
        <v>4000</v>
      </c>
      <c r="D1106">
        <v>14.4</v>
      </c>
      <c r="E1106">
        <v>1</v>
      </c>
    </row>
    <row r="1107" spans="1:5">
      <c r="A1107" t="s">
        <v>13</v>
      </c>
      <c r="B1107" s="10">
        <v>0.75</v>
      </c>
      <c r="C1107">
        <v>4000</v>
      </c>
      <c r="D1107">
        <v>14.6</v>
      </c>
      <c r="E1107">
        <v>1</v>
      </c>
    </row>
    <row r="1108" spans="1:5">
      <c r="A1108" t="s">
        <v>13</v>
      </c>
      <c r="B1108" s="10">
        <v>0.75</v>
      </c>
      <c r="C1108">
        <v>4000</v>
      </c>
      <c r="D1108">
        <v>14.8</v>
      </c>
      <c r="E1108">
        <v>0.99975000000000003</v>
      </c>
    </row>
    <row r="1109" spans="1:5">
      <c r="A1109" t="s">
        <v>13</v>
      </c>
      <c r="B1109" s="10">
        <v>0.75</v>
      </c>
      <c r="C1109">
        <v>4000</v>
      </c>
      <c r="D1109">
        <v>15</v>
      </c>
      <c r="E1109">
        <v>1</v>
      </c>
    </row>
    <row r="1110" spans="1:5">
      <c r="A1110" t="s">
        <v>13</v>
      </c>
      <c r="B1110" s="10">
        <v>0.75</v>
      </c>
      <c r="C1110">
        <v>4000</v>
      </c>
      <c r="D1110">
        <v>15.2</v>
      </c>
      <c r="E1110">
        <v>0.99299999999999999</v>
      </c>
    </row>
    <row r="1111" spans="1:5">
      <c r="A1111" t="s">
        <v>13</v>
      </c>
      <c r="B1111" s="10">
        <v>0.75</v>
      </c>
      <c r="C1111">
        <v>4000</v>
      </c>
      <c r="D1111">
        <v>15.4</v>
      </c>
      <c r="E1111">
        <v>0.92100000000000004</v>
      </c>
    </row>
    <row r="1112" spans="1:5">
      <c r="A1112" t="s">
        <v>13</v>
      </c>
      <c r="B1112" s="10">
        <v>0.75</v>
      </c>
      <c r="C1112">
        <v>4000</v>
      </c>
      <c r="D1112">
        <v>15.6</v>
      </c>
      <c r="E1112">
        <v>0.65774999999999995</v>
      </c>
    </row>
    <row r="1113" spans="1:5">
      <c r="A1113" t="s">
        <v>13</v>
      </c>
      <c r="B1113" s="10">
        <v>0.75</v>
      </c>
      <c r="C1113">
        <v>4000</v>
      </c>
      <c r="D1113">
        <v>15.8</v>
      </c>
      <c r="E1113">
        <v>0.2475</v>
      </c>
    </row>
    <row r="1114" spans="1:5">
      <c r="A1114" t="s">
        <v>13</v>
      </c>
      <c r="B1114" s="10">
        <v>0.75</v>
      </c>
      <c r="C1114">
        <v>4000</v>
      </c>
      <c r="D1114">
        <v>16</v>
      </c>
      <c r="E1114">
        <v>4.1500000000000002E-2</v>
      </c>
    </row>
    <row r="1115" spans="1:5">
      <c r="A1115" t="s">
        <v>13</v>
      </c>
      <c r="B1115" s="10">
        <v>0.75</v>
      </c>
      <c r="C1115">
        <v>4000</v>
      </c>
      <c r="D1115">
        <v>16.2</v>
      </c>
      <c r="E1115">
        <v>3.5000000000000001E-3</v>
      </c>
    </row>
    <row r="1116" spans="1:5">
      <c r="A1116" t="s">
        <v>13</v>
      </c>
      <c r="B1116" s="10">
        <v>0.75</v>
      </c>
      <c r="C1116">
        <v>4000</v>
      </c>
      <c r="D1116">
        <v>16.399999999999999</v>
      </c>
      <c r="E1116">
        <v>0</v>
      </c>
    </row>
    <row r="1117" spans="1:5">
      <c r="A1117" t="s">
        <v>13</v>
      </c>
      <c r="B1117" s="10">
        <v>0.75</v>
      </c>
      <c r="C1117">
        <v>4000</v>
      </c>
      <c r="D1117">
        <v>16.600000000000001</v>
      </c>
      <c r="E1117">
        <v>0</v>
      </c>
    </row>
    <row r="1118" spans="1:5">
      <c r="A1118" t="s">
        <v>13</v>
      </c>
      <c r="B1118" s="10">
        <v>0.75</v>
      </c>
      <c r="C1118">
        <v>4000</v>
      </c>
      <c r="D1118">
        <v>16.8</v>
      </c>
      <c r="E1118">
        <v>0</v>
      </c>
    </row>
    <row r="1119" spans="1:5">
      <c r="A1119" t="s">
        <v>13</v>
      </c>
      <c r="B1119" s="10">
        <v>0.75</v>
      </c>
      <c r="C1119">
        <v>4000</v>
      </c>
      <c r="D1119">
        <v>17</v>
      </c>
      <c r="E1119">
        <v>0</v>
      </c>
    </row>
    <row r="1120" spans="1:5">
      <c r="A1120" t="s">
        <v>13</v>
      </c>
      <c r="B1120" s="10">
        <v>0.75</v>
      </c>
      <c r="C1120">
        <v>6000</v>
      </c>
      <c r="D1120">
        <v>15</v>
      </c>
      <c r="E1120">
        <v>1</v>
      </c>
    </row>
    <row r="1121" spans="1:5">
      <c r="A1121" t="s">
        <v>13</v>
      </c>
      <c r="B1121" s="10">
        <v>0.75</v>
      </c>
      <c r="C1121">
        <v>6000</v>
      </c>
      <c r="D1121">
        <v>15.2</v>
      </c>
      <c r="E1121">
        <v>0.998</v>
      </c>
    </row>
    <row r="1122" spans="1:5">
      <c r="A1122" t="s">
        <v>13</v>
      </c>
      <c r="B1122" s="10">
        <v>0.75</v>
      </c>
      <c r="C1122">
        <v>6000</v>
      </c>
      <c r="D1122">
        <v>15.4</v>
      </c>
      <c r="E1122">
        <v>0.97175</v>
      </c>
    </row>
    <row r="1123" spans="1:5">
      <c r="A1123" t="s">
        <v>13</v>
      </c>
      <c r="B1123" s="10">
        <v>0.75</v>
      </c>
      <c r="C1123">
        <v>6000</v>
      </c>
      <c r="D1123">
        <v>15.6</v>
      </c>
      <c r="E1123">
        <v>0.75800000000000001</v>
      </c>
    </row>
    <row r="1124" spans="1:5">
      <c r="A1124" t="s">
        <v>13</v>
      </c>
      <c r="B1124" s="10">
        <v>0.75</v>
      </c>
      <c r="C1124">
        <v>6000</v>
      </c>
      <c r="D1124">
        <v>15.8</v>
      </c>
      <c r="E1124">
        <v>0.28100000000000003</v>
      </c>
    </row>
    <row r="1125" spans="1:5">
      <c r="A1125" t="s">
        <v>13</v>
      </c>
      <c r="B1125" s="10">
        <v>0.75</v>
      </c>
      <c r="C1125">
        <v>6000</v>
      </c>
      <c r="D1125">
        <v>16</v>
      </c>
      <c r="E1125">
        <v>2.8750000000000001E-2</v>
      </c>
    </row>
    <row r="1126" spans="1:5">
      <c r="A1126" t="s">
        <v>13</v>
      </c>
      <c r="B1126" s="10">
        <v>0.75</v>
      </c>
      <c r="C1126">
        <v>6000</v>
      </c>
      <c r="D1126">
        <v>16.2</v>
      </c>
      <c r="E1126">
        <v>7.5000000000000002E-4</v>
      </c>
    </row>
    <row r="1127" spans="1:5">
      <c r="A1127" t="s">
        <v>13</v>
      </c>
      <c r="B1127" s="10">
        <v>0.75</v>
      </c>
      <c r="C1127">
        <v>6000</v>
      </c>
      <c r="D1127">
        <v>16.399999999999999</v>
      </c>
      <c r="E1127">
        <v>0</v>
      </c>
    </row>
    <row r="1128" spans="1:5">
      <c r="A1128" t="s">
        <v>13</v>
      </c>
      <c r="B1128" s="10">
        <v>0.75</v>
      </c>
      <c r="C1128">
        <v>6000</v>
      </c>
      <c r="D1128">
        <v>16.600000000000001</v>
      </c>
      <c r="E1128">
        <v>0</v>
      </c>
    </row>
    <row r="1129" spans="1:5">
      <c r="A1129" t="s">
        <v>13</v>
      </c>
      <c r="B1129" s="10">
        <v>0.75</v>
      </c>
      <c r="C1129">
        <v>6000</v>
      </c>
      <c r="D1129">
        <v>16.8</v>
      </c>
      <c r="E1129">
        <v>0</v>
      </c>
    </row>
    <row r="1130" spans="1:5">
      <c r="A1130" t="s">
        <v>13</v>
      </c>
      <c r="B1130" s="10">
        <v>0.75</v>
      </c>
      <c r="C1130">
        <v>6000</v>
      </c>
      <c r="D1130">
        <v>17</v>
      </c>
      <c r="E1130">
        <v>0</v>
      </c>
    </row>
    <row r="1131" spans="1:5">
      <c r="A1131" t="s">
        <v>13</v>
      </c>
      <c r="B1131" s="10">
        <v>0.75</v>
      </c>
      <c r="C1131">
        <v>6000</v>
      </c>
      <c r="D1131">
        <v>17.2</v>
      </c>
      <c r="E1131">
        <v>0</v>
      </c>
    </row>
    <row r="1132" spans="1:5">
      <c r="A1132" t="s">
        <v>13</v>
      </c>
      <c r="B1132" s="10">
        <v>0.75</v>
      </c>
      <c r="C1132">
        <v>6000</v>
      </c>
      <c r="D1132">
        <v>17.399999999999999</v>
      </c>
      <c r="E1132">
        <v>0</v>
      </c>
    </row>
    <row r="1133" spans="1:5">
      <c r="A1133" t="s">
        <v>13</v>
      </c>
      <c r="B1133" s="10">
        <v>0.75</v>
      </c>
      <c r="C1133">
        <v>6000</v>
      </c>
      <c r="D1133">
        <v>17.600000000000001</v>
      </c>
      <c r="E1133">
        <v>0</v>
      </c>
    </row>
    <row r="1134" spans="1:5">
      <c r="A1134" t="s">
        <v>13</v>
      </c>
      <c r="B1134" s="10">
        <v>0.75</v>
      </c>
      <c r="C1134">
        <v>6000</v>
      </c>
      <c r="D1134">
        <v>17.8</v>
      </c>
      <c r="E1134">
        <v>0</v>
      </c>
    </row>
    <row r="1135" spans="1:5">
      <c r="A1135" t="s">
        <v>13</v>
      </c>
      <c r="B1135" s="10">
        <v>0.75</v>
      </c>
      <c r="C1135">
        <v>6000</v>
      </c>
      <c r="D1135">
        <v>18</v>
      </c>
      <c r="E1135">
        <v>0</v>
      </c>
    </row>
    <row r="1136" spans="1:5">
      <c r="A1136" t="s">
        <v>13</v>
      </c>
      <c r="B1136" s="10">
        <v>0.75</v>
      </c>
      <c r="C1136">
        <v>8000</v>
      </c>
      <c r="D1136">
        <v>15</v>
      </c>
      <c r="E1136">
        <v>1</v>
      </c>
    </row>
    <row r="1137" spans="1:5">
      <c r="A1137" t="s">
        <v>13</v>
      </c>
      <c r="B1137" s="10">
        <v>0.75</v>
      </c>
      <c r="C1137">
        <v>8000</v>
      </c>
      <c r="D1137">
        <v>15.2</v>
      </c>
      <c r="E1137">
        <v>0.99970000000000003</v>
      </c>
    </row>
    <row r="1138" spans="1:5">
      <c r="A1138" t="s">
        <v>13</v>
      </c>
      <c r="B1138" s="10">
        <v>0.75</v>
      </c>
      <c r="C1138">
        <v>8000</v>
      </c>
      <c r="D1138">
        <v>15.4</v>
      </c>
      <c r="E1138">
        <v>0.97899999999999998</v>
      </c>
    </row>
    <row r="1139" spans="1:5">
      <c r="A1139" t="s">
        <v>13</v>
      </c>
      <c r="B1139" s="10">
        <v>0.75</v>
      </c>
      <c r="C1139">
        <v>8000</v>
      </c>
      <c r="D1139">
        <v>15.6</v>
      </c>
      <c r="E1139">
        <v>0.72819999999999996</v>
      </c>
    </row>
    <row r="1140" spans="1:5">
      <c r="A1140" t="s">
        <v>13</v>
      </c>
      <c r="B1140" s="10">
        <v>0.75</v>
      </c>
      <c r="C1140">
        <v>8000</v>
      </c>
      <c r="D1140">
        <v>15.8</v>
      </c>
      <c r="E1140">
        <v>0.19189999999999999</v>
      </c>
    </row>
    <row r="1141" spans="1:5">
      <c r="A1141" t="s">
        <v>13</v>
      </c>
      <c r="B1141" s="10">
        <v>0.75</v>
      </c>
      <c r="C1141">
        <v>8000</v>
      </c>
      <c r="D1141">
        <v>16</v>
      </c>
      <c r="E1141">
        <v>9.1000000000000004E-3</v>
      </c>
    </row>
    <row r="1142" spans="1:5">
      <c r="A1142" t="s">
        <v>13</v>
      </c>
      <c r="B1142" s="10">
        <v>0.75</v>
      </c>
      <c r="C1142">
        <v>8000</v>
      </c>
      <c r="D1142">
        <v>16.2</v>
      </c>
      <c r="E1142">
        <v>0</v>
      </c>
    </row>
    <row r="1143" spans="1:5">
      <c r="A1143" t="s">
        <v>13</v>
      </c>
      <c r="B1143" s="10">
        <v>0.75</v>
      </c>
      <c r="C1143">
        <v>8000</v>
      </c>
      <c r="D1143">
        <v>16.399999999999999</v>
      </c>
      <c r="E1143">
        <v>0</v>
      </c>
    </row>
    <row r="1144" spans="1:5">
      <c r="A1144" t="s">
        <v>13</v>
      </c>
      <c r="B1144" s="10">
        <v>0.75</v>
      </c>
      <c r="C1144">
        <v>8000</v>
      </c>
      <c r="D1144">
        <v>16.600000000000001</v>
      </c>
      <c r="E1144">
        <v>0</v>
      </c>
    </row>
    <row r="1145" spans="1:5">
      <c r="A1145" t="s">
        <v>13</v>
      </c>
      <c r="B1145" s="10">
        <v>0.75</v>
      </c>
      <c r="C1145">
        <v>8000</v>
      </c>
      <c r="D1145">
        <v>16.8</v>
      </c>
      <c r="E1145">
        <v>0</v>
      </c>
    </row>
    <row r="1146" spans="1:5">
      <c r="A1146" t="s">
        <v>13</v>
      </c>
      <c r="B1146" s="10">
        <v>0.75</v>
      </c>
      <c r="C1146">
        <v>8000</v>
      </c>
      <c r="D1146">
        <v>17</v>
      </c>
      <c r="E1146">
        <v>0</v>
      </c>
    </row>
    <row r="1147" spans="1:5">
      <c r="A1147" t="s">
        <v>13</v>
      </c>
      <c r="B1147" s="10">
        <v>0.75</v>
      </c>
      <c r="C1147">
        <v>8000</v>
      </c>
      <c r="D1147">
        <v>17.2</v>
      </c>
      <c r="E1147">
        <v>0</v>
      </c>
    </row>
    <row r="1148" spans="1:5">
      <c r="A1148" t="s">
        <v>13</v>
      </c>
      <c r="B1148" s="10">
        <v>0.75</v>
      </c>
      <c r="C1148">
        <v>8000</v>
      </c>
      <c r="D1148">
        <v>17.399999999999999</v>
      </c>
      <c r="E1148">
        <v>0</v>
      </c>
    </row>
    <row r="1149" spans="1:5">
      <c r="A1149" t="s">
        <v>13</v>
      </c>
      <c r="B1149" s="10">
        <v>0.75</v>
      </c>
      <c r="C1149">
        <v>8000</v>
      </c>
      <c r="D1149">
        <v>17.600000000000001</v>
      </c>
      <c r="E1149">
        <v>0</v>
      </c>
    </row>
    <row r="1150" spans="1:5">
      <c r="A1150" t="s">
        <v>13</v>
      </c>
      <c r="B1150" s="10">
        <v>0.75</v>
      </c>
      <c r="C1150">
        <v>8000</v>
      </c>
      <c r="D1150">
        <v>17.8</v>
      </c>
      <c r="E1150">
        <v>0</v>
      </c>
    </row>
    <row r="1151" spans="1:5">
      <c r="A1151" t="s">
        <v>13</v>
      </c>
      <c r="B1151" s="10">
        <v>0.75</v>
      </c>
      <c r="C1151">
        <v>8000</v>
      </c>
      <c r="D1151">
        <v>18</v>
      </c>
      <c r="E1151">
        <v>0</v>
      </c>
    </row>
    <row r="1152" spans="1:5">
      <c r="A1152" t="s">
        <v>13</v>
      </c>
      <c r="B1152" s="10">
        <v>0.83333333333333337</v>
      </c>
      <c r="C1152">
        <v>100</v>
      </c>
      <c r="D1152">
        <v>14</v>
      </c>
      <c r="E1152">
        <v>0.98319999999999996</v>
      </c>
    </row>
    <row r="1153" spans="1:5">
      <c r="A1153" t="s">
        <v>13</v>
      </c>
      <c r="B1153" s="10">
        <v>0.83333333333333337</v>
      </c>
      <c r="C1153">
        <v>100</v>
      </c>
      <c r="D1153">
        <v>14.5</v>
      </c>
      <c r="E1153">
        <v>0.95330000000000004</v>
      </c>
    </row>
    <row r="1154" spans="1:5">
      <c r="A1154" t="s">
        <v>13</v>
      </c>
      <c r="B1154" s="10">
        <v>0.83333333333333337</v>
      </c>
      <c r="C1154">
        <v>100</v>
      </c>
      <c r="D1154">
        <v>15</v>
      </c>
      <c r="E1154">
        <v>0.90100000000000002</v>
      </c>
    </row>
    <row r="1155" spans="1:5">
      <c r="A1155" t="s">
        <v>13</v>
      </c>
      <c r="B1155" s="10">
        <v>0.83333333333333337</v>
      </c>
      <c r="C1155">
        <v>100</v>
      </c>
      <c r="D1155">
        <v>15.5</v>
      </c>
      <c r="E1155">
        <v>0.81799999999999995</v>
      </c>
    </row>
    <row r="1156" spans="1:5">
      <c r="A1156" t="s">
        <v>13</v>
      </c>
      <c r="B1156" s="10">
        <v>0.83333333333333337</v>
      </c>
      <c r="C1156">
        <v>100</v>
      </c>
      <c r="D1156">
        <v>16</v>
      </c>
      <c r="E1156">
        <v>0.69</v>
      </c>
    </row>
    <row r="1157" spans="1:5">
      <c r="A1157" t="s">
        <v>13</v>
      </c>
      <c r="B1157" s="10">
        <v>0.83333333333333337</v>
      </c>
      <c r="C1157">
        <v>100</v>
      </c>
      <c r="D1157">
        <v>16.5</v>
      </c>
      <c r="E1157">
        <v>0.53269999999999995</v>
      </c>
    </row>
    <row r="1158" spans="1:5">
      <c r="A1158" t="s">
        <v>13</v>
      </c>
      <c r="B1158" s="10">
        <v>0.83333333333333337</v>
      </c>
      <c r="C1158">
        <v>100</v>
      </c>
      <c r="D1158">
        <v>17</v>
      </c>
      <c r="E1158">
        <v>0.3695</v>
      </c>
    </row>
    <row r="1159" spans="1:5">
      <c r="A1159" t="s">
        <v>13</v>
      </c>
      <c r="B1159" s="10">
        <v>0.83333333333333337</v>
      </c>
      <c r="C1159">
        <v>100</v>
      </c>
      <c r="D1159">
        <v>17.5</v>
      </c>
      <c r="E1159">
        <v>0.23150000000000001</v>
      </c>
    </row>
    <row r="1160" spans="1:5">
      <c r="A1160" t="s">
        <v>13</v>
      </c>
      <c r="B1160" s="10">
        <v>0.83333333333333337</v>
      </c>
      <c r="C1160">
        <v>100</v>
      </c>
      <c r="D1160">
        <v>18</v>
      </c>
      <c r="E1160">
        <v>0.10829999999999999</v>
      </c>
    </row>
    <row r="1161" spans="1:5">
      <c r="A1161" t="s">
        <v>13</v>
      </c>
      <c r="B1161" s="10">
        <v>0.83333333333333337</v>
      </c>
      <c r="C1161">
        <v>100</v>
      </c>
      <c r="D1161">
        <v>18.5</v>
      </c>
      <c r="E1161">
        <v>4.5999999999999999E-2</v>
      </c>
    </row>
    <row r="1162" spans="1:5">
      <c r="A1162" t="s">
        <v>13</v>
      </c>
      <c r="B1162" s="10">
        <v>0.83333333333333337</v>
      </c>
      <c r="C1162">
        <v>100</v>
      </c>
      <c r="D1162">
        <v>19</v>
      </c>
      <c r="E1162">
        <v>1.95E-2</v>
      </c>
    </row>
    <row r="1163" spans="1:5">
      <c r="A1163" t="s">
        <v>13</v>
      </c>
      <c r="B1163" s="10">
        <v>0.83333333333333337</v>
      </c>
      <c r="C1163">
        <v>100</v>
      </c>
      <c r="D1163">
        <v>19.5</v>
      </c>
      <c r="E1163">
        <v>9.7999999999999997E-3</v>
      </c>
    </row>
    <row r="1164" spans="1:5">
      <c r="A1164" t="s">
        <v>13</v>
      </c>
      <c r="B1164" s="10">
        <v>0.83333333333333337</v>
      </c>
      <c r="C1164">
        <v>100</v>
      </c>
      <c r="D1164">
        <v>20</v>
      </c>
      <c r="E1164">
        <v>3.2000000000000002E-3</v>
      </c>
    </row>
    <row r="1165" spans="1:5">
      <c r="A1165" t="s">
        <v>13</v>
      </c>
      <c r="B1165" s="10">
        <v>0.83333333333333337</v>
      </c>
      <c r="C1165">
        <v>400</v>
      </c>
      <c r="D1165">
        <v>14</v>
      </c>
      <c r="E1165">
        <v>1</v>
      </c>
    </row>
    <row r="1166" spans="1:5">
      <c r="A1166" t="s">
        <v>13</v>
      </c>
      <c r="B1166" s="10">
        <v>0.83333333333333337</v>
      </c>
      <c r="C1166">
        <v>400</v>
      </c>
      <c r="D1166">
        <v>14.5</v>
      </c>
      <c r="E1166">
        <v>1</v>
      </c>
    </row>
    <row r="1167" spans="1:5">
      <c r="A1167" t="s">
        <v>13</v>
      </c>
      <c r="B1167" s="10">
        <v>0.83333333333333337</v>
      </c>
      <c r="C1167">
        <v>400</v>
      </c>
      <c r="D1167">
        <v>15</v>
      </c>
      <c r="E1167">
        <v>0.99919999999999998</v>
      </c>
    </row>
    <row r="1168" spans="1:5">
      <c r="A1168" t="s">
        <v>13</v>
      </c>
      <c r="B1168" s="10">
        <v>0.83333333333333337</v>
      </c>
      <c r="C1168">
        <v>400</v>
      </c>
      <c r="D1168">
        <v>15.5</v>
      </c>
      <c r="E1168">
        <v>0.99</v>
      </c>
    </row>
    <row r="1169" spans="1:5">
      <c r="A1169" t="s">
        <v>13</v>
      </c>
      <c r="B1169" s="10">
        <v>0.83333333333333337</v>
      </c>
      <c r="C1169">
        <v>400</v>
      </c>
      <c r="D1169">
        <v>16</v>
      </c>
      <c r="E1169" s="6">
        <v>0.94</v>
      </c>
    </row>
    <row r="1170" spans="1:5">
      <c r="A1170" t="s">
        <v>13</v>
      </c>
      <c r="B1170" s="10">
        <v>0.83333333333333337</v>
      </c>
      <c r="C1170">
        <v>400</v>
      </c>
      <c r="D1170">
        <v>16.5</v>
      </c>
      <c r="E1170">
        <v>0.77400000000000002</v>
      </c>
    </row>
    <row r="1171" spans="1:5">
      <c r="A1171" t="s">
        <v>13</v>
      </c>
      <c r="B1171" s="10">
        <v>0.83333333333333337</v>
      </c>
      <c r="C1171">
        <v>400</v>
      </c>
      <c r="D1171">
        <v>17</v>
      </c>
      <c r="E1171">
        <v>0.4945</v>
      </c>
    </row>
    <row r="1172" spans="1:5">
      <c r="A1172" t="s">
        <v>13</v>
      </c>
      <c r="B1172" s="10">
        <v>0.83333333333333337</v>
      </c>
      <c r="C1172">
        <v>400</v>
      </c>
      <c r="D1172">
        <v>17.5</v>
      </c>
      <c r="E1172">
        <v>0.18379999999999999</v>
      </c>
    </row>
    <row r="1173" spans="1:5">
      <c r="A1173" t="s">
        <v>13</v>
      </c>
      <c r="B1173" s="10">
        <v>0.83333333333333337</v>
      </c>
      <c r="C1173">
        <v>400</v>
      </c>
      <c r="D1173">
        <v>18</v>
      </c>
      <c r="E1173">
        <v>5.1499999999999997E-2</v>
      </c>
    </row>
    <row r="1174" spans="1:5">
      <c r="A1174" t="s">
        <v>13</v>
      </c>
      <c r="B1174" s="10">
        <v>0.83333333333333337</v>
      </c>
      <c r="C1174">
        <v>400</v>
      </c>
      <c r="D1174">
        <v>18.5</v>
      </c>
      <c r="E1174">
        <v>9.1999999999999998E-3</v>
      </c>
    </row>
    <row r="1175" spans="1:5">
      <c r="A1175" t="s">
        <v>13</v>
      </c>
      <c r="B1175" s="10">
        <v>0.83333333333333337</v>
      </c>
      <c r="C1175">
        <v>400</v>
      </c>
      <c r="D1175">
        <v>19</v>
      </c>
      <c r="E1175">
        <v>1.2999999999999999E-3</v>
      </c>
    </row>
    <row r="1176" spans="1:5">
      <c r="A1176" t="s">
        <v>13</v>
      </c>
      <c r="B1176" s="10">
        <v>0.83333333333333337</v>
      </c>
      <c r="C1176">
        <v>400</v>
      </c>
      <c r="D1176">
        <v>19.5</v>
      </c>
      <c r="E1176">
        <v>0</v>
      </c>
    </row>
    <row r="1177" spans="1:5">
      <c r="A1177" t="s">
        <v>13</v>
      </c>
      <c r="B1177" s="10">
        <v>0.83333333333333337</v>
      </c>
      <c r="C1177">
        <v>400</v>
      </c>
      <c r="D1177">
        <v>20</v>
      </c>
      <c r="E1177">
        <v>0</v>
      </c>
    </row>
    <row r="1178" spans="1:5">
      <c r="A1178" t="s">
        <v>13</v>
      </c>
      <c r="B1178" s="10">
        <v>0.83333333333333337</v>
      </c>
      <c r="C1178">
        <v>1000</v>
      </c>
      <c r="D1178">
        <v>16</v>
      </c>
      <c r="E1178">
        <v>0.99719999999999998</v>
      </c>
    </row>
    <row r="1179" spans="1:5">
      <c r="A1179" t="s">
        <v>13</v>
      </c>
      <c r="B1179" s="10">
        <v>0.83333333333333337</v>
      </c>
      <c r="C1179">
        <v>1000</v>
      </c>
      <c r="D1179">
        <v>16.25</v>
      </c>
      <c r="E1179">
        <v>0.9738</v>
      </c>
    </row>
    <row r="1180" spans="1:5">
      <c r="A1180" t="s">
        <v>13</v>
      </c>
      <c r="B1180" s="10">
        <v>0.83333333333333337</v>
      </c>
      <c r="C1180">
        <v>1000</v>
      </c>
      <c r="D1180">
        <v>16.5</v>
      </c>
      <c r="E1180">
        <v>0.91669999999999996</v>
      </c>
    </row>
    <row r="1181" spans="1:5">
      <c r="A1181" t="s">
        <v>13</v>
      </c>
      <c r="B1181" s="10">
        <v>0.83333333333333337</v>
      </c>
      <c r="C1181">
        <v>1000</v>
      </c>
      <c r="D1181">
        <v>16.75</v>
      </c>
      <c r="E1181">
        <v>0.78649999999999998</v>
      </c>
    </row>
    <row r="1182" spans="1:5">
      <c r="A1182" t="s">
        <v>13</v>
      </c>
      <c r="B1182" s="10">
        <v>0.83333333333333337</v>
      </c>
      <c r="C1182">
        <v>1000</v>
      </c>
      <c r="D1182">
        <v>17</v>
      </c>
      <c r="E1182">
        <v>0.57150000000000001</v>
      </c>
    </row>
    <row r="1183" spans="1:5">
      <c r="A1183" t="s">
        <v>13</v>
      </c>
      <c r="B1183" s="10">
        <v>0.83333333333333337</v>
      </c>
      <c r="C1183">
        <v>1000</v>
      </c>
      <c r="D1183">
        <v>17.25</v>
      </c>
      <c r="E1183">
        <v>0.33</v>
      </c>
    </row>
    <row r="1184" spans="1:5">
      <c r="A1184" t="s">
        <v>13</v>
      </c>
      <c r="B1184" s="10">
        <v>0.83333333333333337</v>
      </c>
      <c r="C1184">
        <v>1000</v>
      </c>
      <c r="D1184">
        <v>17.5</v>
      </c>
      <c r="E1184">
        <v>0.1555</v>
      </c>
    </row>
    <row r="1185" spans="1:5">
      <c r="A1185" t="s">
        <v>13</v>
      </c>
      <c r="B1185" s="10">
        <v>0.83333333333333337</v>
      </c>
      <c r="C1185">
        <v>1000</v>
      </c>
      <c r="D1185">
        <v>17.75</v>
      </c>
      <c r="E1185">
        <v>6.25E-2</v>
      </c>
    </row>
    <row r="1186" spans="1:5">
      <c r="A1186" t="s">
        <v>13</v>
      </c>
      <c r="B1186" s="10">
        <v>0.83333333333333337</v>
      </c>
      <c r="C1186">
        <v>1000</v>
      </c>
      <c r="D1186">
        <v>18</v>
      </c>
      <c r="E1186">
        <v>2.4299999999999999E-2</v>
      </c>
    </row>
    <row r="1187" spans="1:5">
      <c r="A1187" t="s">
        <v>13</v>
      </c>
      <c r="B1187" s="10">
        <v>0.83333333333333337</v>
      </c>
      <c r="C1187">
        <v>1000</v>
      </c>
      <c r="D1187">
        <v>18.25</v>
      </c>
      <c r="E1187">
        <v>1.7299999999999999E-2</v>
      </c>
    </row>
    <row r="1188" spans="1:5">
      <c r="A1188" t="s">
        <v>13</v>
      </c>
      <c r="B1188" s="10">
        <v>0.83333333333333337</v>
      </c>
      <c r="C1188">
        <v>1000</v>
      </c>
      <c r="D1188">
        <v>18.5</v>
      </c>
      <c r="E1188">
        <v>9.4999999999999998E-3</v>
      </c>
    </row>
    <row r="1189" spans="1:5">
      <c r="A1189" t="s">
        <v>13</v>
      </c>
      <c r="B1189" s="10">
        <v>0.83333333333333337</v>
      </c>
      <c r="C1189">
        <v>1000</v>
      </c>
      <c r="D1189">
        <v>18.75</v>
      </c>
      <c r="E1189">
        <v>8.3000000000000001E-3</v>
      </c>
    </row>
    <row r="1190" spans="1:5">
      <c r="A1190" t="s">
        <v>13</v>
      </c>
      <c r="B1190" s="10">
        <v>0.83333333333333337</v>
      </c>
      <c r="C1190">
        <v>1000</v>
      </c>
      <c r="D1190">
        <v>19</v>
      </c>
      <c r="E1190">
        <v>6.0000000000000001E-3</v>
      </c>
    </row>
    <row r="1191" spans="1:5">
      <c r="A1191" t="s">
        <v>13</v>
      </c>
      <c r="B1191" s="10">
        <v>0.83333333333333337</v>
      </c>
      <c r="C1191">
        <v>2000</v>
      </c>
      <c r="D1191">
        <v>16</v>
      </c>
      <c r="E1191">
        <v>1</v>
      </c>
    </row>
    <row r="1192" spans="1:5">
      <c r="A1192" t="s">
        <v>13</v>
      </c>
      <c r="B1192" s="10">
        <v>0.83333333333333337</v>
      </c>
      <c r="C1192">
        <v>2000</v>
      </c>
      <c r="D1192">
        <v>16.25</v>
      </c>
      <c r="E1192">
        <v>0.998</v>
      </c>
    </row>
    <row r="1193" spans="1:5">
      <c r="A1193" t="s">
        <v>13</v>
      </c>
      <c r="B1193" s="10">
        <v>0.83333333333333337</v>
      </c>
      <c r="C1193">
        <v>2000</v>
      </c>
      <c r="D1193">
        <v>16.5</v>
      </c>
      <c r="E1193">
        <v>0.97799999999999998</v>
      </c>
    </row>
    <row r="1194" spans="1:5">
      <c r="A1194" t="s">
        <v>13</v>
      </c>
      <c r="B1194" s="10">
        <v>0.83333333333333337</v>
      </c>
      <c r="C1194">
        <v>2000</v>
      </c>
      <c r="D1194">
        <v>16.75</v>
      </c>
      <c r="E1194">
        <v>0.872</v>
      </c>
    </row>
    <row r="1195" spans="1:5">
      <c r="A1195" t="s">
        <v>13</v>
      </c>
      <c r="B1195" s="10">
        <v>0.83333333333333337</v>
      </c>
      <c r="C1195">
        <v>2000</v>
      </c>
      <c r="D1195">
        <v>17</v>
      </c>
      <c r="E1195">
        <v>0.60150000000000003</v>
      </c>
    </row>
    <row r="1196" spans="1:5">
      <c r="A1196" t="s">
        <v>13</v>
      </c>
      <c r="B1196" s="10">
        <v>0.83333333333333337</v>
      </c>
      <c r="C1196">
        <v>2000</v>
      </c>
      <c r="D1196">
        <v>17.25</v>
      </c>
      <c r="E1196">
        <v>0.26450000000000001</v>
      </c>
    </row>
    <row r="1197" spans="1:5">
      <c r="A1197" t="s">
        <v>13</v>
      </c>
      <c r="B1197" s="10">
        <v>0.83333333333333337</v>
      </c>
      <c r="C1197">
        <v>2000</v>
      </c>
      <c r="D1197">
        <v>17.5</v>
      </c>
      <c r="E1197">
        <v>6.7799999999999999E-2</v>
      </c>
    </row>
    <row r="1198" spans="1:5">
      <c r="A1198" t="s">
        <v>13</v>
      </c>
      <c r="B1198" s="10">
        <v>0.83333333333333337</v>
      </c>
      <c r="C1198">
        <v>2000</v>
      </c>
      <c r="D1198">
        <v>17.75</v>
      </c>
      <c r="E1198">
        <v>8.9999999999999993E-3</v>
      </c>
    </row>
    <row r="1199" spans="1:5">
      <c r="A1199" t="s">
        <v>13</v>
      </c>
      <c r="B1199" s="10">
        <v>0.83333333333333337</v>
      </c>
      <c r="C1199">
        <v>2000</v>
      </c>
      <c r="D1199">
        <v>18</v>
      </c>
      <c r="E1199">
        <v>8.0000000000000004E-4</v>
      </c>
    </row>
    <row r="1200" spans="1:5">
      <c r="A1200" t="s">
        <v>13</v>
      </c>
      <c r="B1200" s="10">
        <v>0.83333333333333337</v>
      </c>
      <c r="C1200">
        <v>2000</v>
      </c>
      <c r="D1200">
        <v>18.25</v>
      </c>
      <c r="E1200">
        <v>0</v>
      </c>
    </row>
    <row r="1201" spans="1:5">
      <c r="A1201" t="s">
        <v>13</v>
      </c>
      <c r="B1201" s="10">
        <v>0.83333333333333337</v>
      </c>
      <c r="C1201">
        <v>2000</v>
      </c>
      <c r="D1201">
        <v>18.5</v>
      </c>
      <c r="E1201">
        <v>0</v>
      </c>
    </row>
    <row r="1202" spans="1:5">
      <c r="A1202" t="s">
        <v>13</v>
      </c>
      <c r="B1202" s="10">
        <v>0.83333333333333337</v>
      </c>
      <c r="C1202">
        <v>2000</v>
      </c>
      <c r="D1202">
        <v>18.75</v>
      </c>
      <c r="E1202">
        <v>0</v>
      </c>
    </row>
    <row r="1203" spans="1:5">
      <c r="A1203" t="s">
        <v>13</v>
      </c>
      <c r="B1203" s="10">
        <v>0.83333333333333337</v>
      </c>
      <c r="C1203">
        <v>2000</v>
      </c>
      <c r="D1203">
        <v>19</v>
      </c>
      <c r="E1203">
        <v>0</v>
      </c>
    </row>
    <row r="1204" spans="1:5">
      <c r="A1204" t="s">
        <v>13</v>
      </c>
      <c r="B1204" s="10">
        <v>0.83333333333333337</v>
      </c>
      <c r="C1204">
        <v>4000</v>
      </c>
      <c r="D1204">
        <v>16</v>
      </c>
      <c r="E1204">
        <v>1</v>
      </c>
    </row>
    <row r="1205" spans="1:5">
      <c r="A1205" t="s">
        <v>13</v>
      </c>
      <c r="B1205" s="10">
        <v>0.83333333333333337</v>
      </c>
      <c r="C1205">
        <v>4000</v>
      </c>
      <c r="D1205">
        <v>16.25</v>
      </c>
      <c r="E1205">
        <v>1</v>
      </c>
    </row>
    <row r="1206" spans="1:5">
      <c r="A1206" t="s">
        <v>13</v>
      </c>
      <c r="B1206" s="10">
        <v>0.83333333333333337</v>
      </c>
      <c r="C1206">
        <v>4000</v>
      </c>
      <c r="D1206">
        <v>16.5</v>
      </c>
      <c r="E1206">
        <v>0.99950000000000006</v>
      </c>
    </row>
    <row r="1207" spans="1:5">
      <c r="A1207" t="s">
        <v>13</v>
      </c>
      <c r="B1207" s="10">
        <v>0.83333333333333337</v>
      </c>
      <c r="C1207">
        <v>4000</v>
      </c>
      <c r="D1207">
        <v>16.75</v>
      </c>
      <c r="E1207">
        <v>0.95950000000000002</v>
      </c>
    </row>
    <row r="1208" spans="1:5">
      <c r="A1208" t="s">
        <v>13</v>
      </c>
      <c r="B1208" s="10">
        <v>0.83333333333333337</v>
      </c>
      <c r="C1208">
        <v>4000</v>
      </c>
      <c r="D1208">
        <v>17</v>
      </c>
      <c r="E1208">
        <v>0.69269999999999998</v>
      </c>
    </row>
    <row r="1209" spans="1:5">
      <c r="A1209" t="s">
        <v>13</v>
      </c>
      <c r="B1209" s="10">
        <v>0.83333333333333337</v>
      </c>
      <c r="C1209">
        <v>4000</v>
      </c>
      <c r="D1209">
        <v>17.25</v>
      </c>
      <c r="E1209">
        <v>0.23430000000000001</v>
      </c>
    </row>
    <row r="1210" spans="1:5">
      <c r="A1210" t="s">
        <v>13</v>
      </c>
      <c r="B1210" s="10">
        <v>0.83333333333333337</v>
      </c>
      <c r="C1210">
        <v>4000</v>
      </c>
      <c r="D1210">
        <v>17.5</v>
      </c>
      <c r="E1210">
        <v>2.5000000000000001E-2</v>
      </c>
    </row>
    <row r="1211" spans="1:5">
      <c r="A1211" t="s">
        <v>13</v>
      </c>
      <c r="B1211" s="10">
        <v>0.83333333333333337</v>
      </c>
      <c r="C1211">
        <v>4000</v>
      </c>
      <c r="D1211">
        <v>17.75</v>
      </c>
      <c r="E1211">
        <v>1.2999999999999999E-3</v>
      </c>
    </row>
    <row r="1212" spans="1:5">
      <c r="A1212" t="s">
        <v>13</v>
      </c>
      <c r="B1212" s="10">
        <v>0.83333333333333337</v>
      </c>
      <c r="C1212">
        <v>4000</v>
      </c>
      <c r="D1212">
        <v>18</v>
      </c>
      <c r="E1212">
        <v>0</v>
      </c>
    </row>
    <row r="1213" spans="1:5">
      <c r="A1213" t="s">
        <v>13</v>
      </c>
      <c r="B1213" s="10">
        <v>0.83333333333333337</v>
      </c>
      <c r="C1213">
        <v>4000</v>
      </c>
      <c r="D1213">
        <v>18.25</v>
      </c>
      <c r="E1213">
        <v>0</v>
      </c>
    </row>
    <row r="1214" spans="1:5">
      <c r="A1214" t="s">
        <v>13</v>
      </c>
      <c r="B1214" s="10">
        <v>0.83333333333333337</v>
      </c>
      <c r="C1214">
        <v>4000</v>
      </c>
      <c r="D1214">
        <v>18.5</v>
      </c>
      <c r="E1214">
        <v>0</v>
      </c>
    </row>
    <row r="1215" spans="1:5">
      <c r="A1215" t="s">
        <v>13</v>
      </c>
      <c r="B1215" s="10">
        <v>0.83333333333333337</v>
      </c>
      <c r="C1215">
        <v>4000</v>
      </c>
      <c r="D1215">
        <v>18.75</v>
      </c>
      <c r="E1215">
        <v>0</v>
      </c>
    </row>
    <row r="1216" spans="1:5">
      <c r="A1216" t="s">
        <v>13</v>
      </c>
      <c r="B1216" s="10">
        <v>0.83333333333333337</v>
      </c>
      <c r="C1216">
        <v>4000</v>
      </c>
      <c r="D1216">
        <v>19</v>
      </c>
      <c r="E1216">
        <v>0</v>
      </c>
    </row>
    <row r="1217" spans="1:5">
      <c r="A1217" t="s">
        <v>13</v>
      </c>
      <c r="B1217" s="10">
        <v>0.83333333333333337</v>
      </c>
      <c r="C1217">
        <v>6000</v>
      </c>
      <c r="D1217">
        <v>16</v>
      </c>
      <c r="E1217">
        <v>1</v>
      </c>
    </row>
    <row r="1218" spans="1:5">
      <c r="A1218" t="s">
        <v>13</v>
      </c>
      <c r="B1218" s="10">
        <v>0.83333333333333337</v>
      </c>
      <c r="C1218">
        <v>6000</v>
      </c>
      <c r="D1218">
        <v>16.25</v>
      </c>
      <c r="E1218">
        <v>1</v>
      </c>
    </row>
    <row r="1219" spans="1:5">
      <c r="A1219" t="s">
        <v>13</v>
      </c>
      <c r="B1219" s="10">
        <v>0.83333333333333337</v>
      </c>
      <c r="C1219">
        <v>6000</v>
      </c>
      <c r="D1219">
        <v>16.5</v>
      </c>
      <c r="E1219">
        <v>1</v>
      </c>
    </row>
    <row r="1220" spans="1:5">
      <c r="A1220" t="s">
        <v>13</v>
      </c>
      <c r="B1220" s="10">
        <v>0.83333333333333337</v>
      </c>
      <c r="C1220">
        <v>6000</v>
      </c>
      <c r="D1220">
        <v>16.75</v>
      </c>
      <c r="E1220">
        <v>0.98150000000000004</v>
      </c>
    </row>
    <row r="1221" spans="1:5">
      <c r="A1221" t="s">
        <v>13</v>
      </c>
      <c r="B1221" s="10">
        <v>0.83333333333333337</v>
      </c>
      <c r="C1221">
        <v>6000</v>
      </c>
      <c r="D1221">
        <v>17</v>
      </c>
      <c r="E1221">
        <v>0.71850000000000003</v>
      </c>
    </row>
    <row r="1222" spans="1:5">
      <c r="A1222" t="s">
        <v>13</v>
      </c>
      <c r="B1222" s="10">
        <v>0.83333333333333337</v>
      </c>
      <c r="C1222">
        <v>6000</v>
      </c>
      <c r="D1222">
        <v>17.25</v>
      </c>
      <c r="E1222">
        <v>0.17269999999999999</v>
      </c>
    </row>
    <row r="1223" spans="1:5">
      <c r="A1223" t="s">
        <v>13</v>
      </c>
      <c r="B1223" s="10">
        <v>0.83333333333333337</v>
      </c>
      <c r="C1223">
        <v>6000</v>
      </c>
      <c r="D1223">
        <v>17.5</v>
      </c>
      <c r="E1223">
        <v>6.7000000000000002E-3</v>
      </c>
    </row>
    <row r="1224" spans="1:5">
      <c r="A1224" t="s">
        <v>13</v>
      </c>
      <c r="B1224" s="10">
        <v>0.83333333333333337</v>
      </c>
      <c r="C1224">
        <v>6000</v>
      </c>
      <c r="D1224">
        <v>17.75</v>
      </c>
      <c r="E1224">
        <v>1E-3</v>
      </c>
    </row>
    <row r="1225" spans="1:5">
      <c r="A1225" t="s">
        <v>13</v>
      </c>
      <c r="B1225" s="10">
        <v>0.83333333333333337</v>
      </c>
      <c r="C1225">
        <v>6000</v>
      </c>
      <c r="D1225">
        <v>18</v>
      </c>
      <c r="E1225">
        <v>2.9999999999999997E-4</v>
      </c>
    </row>
    <row r="1226" spans="1:5">
      <c r="A1226" t="s">
        <v>13</v>
      </c>
      <c r="B1226" s="10">
        <v>0.83333333333333337</v>
      </c>
      <c r="C1226">
        <v>6000</v>
      </c>
      <c r="D1226">
        <v>18.25</v>
      </c>
      <c r="E1226">
        <v>0</v>
      </c>
    </row>
    <row r="1227" spans="1:5">
      <c r="A1227" t="s">
        <v>13</v>
      </c>
      <c r="B1227" s="10">
        <v>0.83333333333333337</v>
      </c>
      <c r="C1227">
        <v>6000</v>
      </c>
      <c r="D1227">
        <v>18.5</v>
      </c>
      <c r="E1227">
        <v>0</v>
      </c>
    </row>
    <row r="1228" spans="1:5">
      <c r="A1228" t="s">
        <v>13</v>
      </c>
      <c r="B1228" s="10">
        <v>0.83333333333333337</v>
      </c>
      <c r="C1228">
        <v>6000</v>
      </c>
      <c r="D1228">
        <v>18.75</v>
      </c>
      <c r="E1228">
        <v>0</v>
      </c>
    </row>
    <row r="1229" spans="1:5">
      <c r="A1229" t="s">
        <v>13</v>
      </c>
      <c r="B1229" s="10">
        <v>0.83333333333333337</v>
      </c>
      <c r="C1229">
        <v>6000</v>
      </c>
      <c r="D1229">
        <v>19</v>
      </c>
      <c r="E1229">
        <v>0</v>
      </c>
    </row>
    <row r="1230" spans="1:5">
      <c r="A1230" t="s">
        <v>13</v>
      </c>
      <c r="B1230" s="10">
        <v>0.83333333333333337</v>
      </c>
      <c r="C1230">
        <v>8000</v>
      </c>
      <c r="D1230">
        <v>16</v>
      </c>
      <c r="E1230">
        <v>1</v>
      </c>
    </row>
    <row r="1231" spans="1:5">
      <c r="A1231" t="s">
        <v>13</v>
      </c>
      <c r="B1231" s="10">
        <v>0.83333333333333337</v>
      </c>
      <c r="C1231">
        <v>8000</v>
      </c>
      <c r="D1231">
        <v>16.25</v>
      </c>
      <c r="E1231">
        <v>1</v>
      </c>
    </row>
    <row r="1232" spans="1:5">
      <c r="A1232" t="s">
        <v>13</v>
      </c>
      <c r="B1232" s="10">
        <v>0.83333333333333337</v>
      </c>
      <c r="C1232">
        <v>8000</v>
      </c>
      <c r="D1232">
        <v>16.5</v>
      </c>
      <c r="E1232">
        <v>1</v>
      </c>
    </row>
    <row r="1233" spans="1:5">
      <c r="A1233" t="s">
        <v>13</v>
      </c>
      <c r="B1233" s="10">
        <v>0.83333333333333337</v>
      </c>
      <c r="C1233">
        <v>8000</v>
      </c>
      <c r="D1233">
        <v>16.75</v>
      </c>
      <c r="E1233">
        <v>0.99299999999999999</v>
      </c>
    </row>
    <row r="1234" spans="1:5">
      <c r="A1234" t="s">
        <v>13</v>
      </c>
      <c r="B1234" s="10">
        <v>0.83333333333333337</v>
      </c>
      <c r="C1234">
        <v>8000</v>
      </c>
      <c r="D1234">
        <v>17</v>
      </c>
      <c r="E1234">
        <v>0.76170000000000004</v>
      </c>
    </row>
    <row r="1235" spans="1:5">
      <c r="A1235" t="s">
        <v>13</v>
      </c>
      <c r="B1235" s="10">
        <v>0.83333333333333337</v>
      </c>
      <c r="C1235">
        <v>8000</v>
      </c>
      <c r="D1235">
        <v>17.25</v>
      </c>
      <c r="E1235">
        <v>0.1492</v>
      </c>
    </row>
    <row r="1236" spans="1:5">
      <c r="A1236" t="s">
        <v>13</v>
      </c>
      <c r="B1236" s="10">
        <v>0.83333333333333337</v>
      </c>
      <c r="C1236">
        <v>8000</v>
      </c>
      <c r="D1236">
        <v>17.5</v>
      </c>
      <c r="E1236">
        <v>2.5000000000000001E-3</v>
      </c>
    </row>
    <row r="1237" spans="1:5">
      <c r="A1237" t="s">
        <v>13</v>
      </c>
      <c r="B1237" s="10">
        <v>0.83333333333333337</v>
      </c>
      <c r="C1237">
        <v>8000</v>
      </c>
      <c r="D1237">
        <v>17.75</v>
      </c>
      <c r="E1237">
        <v>0</v>
      </c>
    </row>
    <row r="1238" spans="1:5">
      <c r="A1238" t="s">
        <v>13</v>
      </c>
      <c r="B1238" s="10">
        <v>0.83333333333333337</v>
      </c>
      <c r="C1238">
        <v>8000</v>
      </c>
      <c r="D1238">
        <v>18</v>
      </c>
      <c r="E1238">
        <v>0</v>
      </c>
    </row>
    <row r="1239" spans="1:5">
      <c r="A1239" t="s">
        <v>13</v>
      </c>
      <c r="B1239" s="10">
        <v>0.83333333333333337</v>
      </c>
      <c r="C1239">
        <v>8000</v>
      </c>
      <c r="D1239">
        <v>18.25</v>
      </c>
      <c r="E1239">
        <v>0</v>
      </c>
    </row>
    <row r="1240" spans="1:5">
      <c r="A1240" t="s">
        <v>13</v>
      </c>
      <c r="B1240" s="10">
        <v>0.83333333333333337</v>
      </c>
      <c r="C1240">
        <v>8000</v>
      </c>
      <c r="D1240">
        <v>18.5</v>
      </c>
      <c r="E1240">
        <v>0</v>
      </c>
    </row>
    <row r="1241" spans="1:5">
      <c r="A1241" t="s">
        <v>13</v>
      </c>
      <c r="B1241" s="10">
        <v>0.83333333333333337</v>
      </c>
      <c r="C1241">
        <v>8000</v>
      </c>
      <c r="D1241">
        <v>18.75</v>
      </c>
      <c r="E1241">
        <v>0</v>
      </c>
    </row>
    <row r="1242" spans="1:5">
      <c r="A1242" t="s">
        <v>13</v>
      </c>
      <c r="B1242" s="10">
        <v>0.83333333333333337</v>
      </c>
      <c r="C1242">
        <v>8000</v>
      </c>
      <c r="D1242">
        <v>19</v>
      </c>
      <c r="E1242">
        <v>0</v>
      </c>
    </row>
    <row r="1243" spans="1:5">
      <c r="A1243" t="s">
        <v>13</v>
      </c>
      <c r="B1243" s="10">
        <v>0.88888888888888884</v>
      </c>
      <c r="C1243">
        <v>96</v>
      </c>
      <c r="D1243">
        <v>15</v>
      </c>
      <c r="E1243">
        <v>0.97150000000000003</v>
      </c>
    </row>
    <row r="1244" spans="1:5">
      <c r="A1244" t="s">
        <v>13</v>
      </c>
      <c r="B1244" s="10">
        <v>0.88888888888888884</v>
      </c>
      <c r="C1244">
        <v>96</v>
      </c>
      <c r="D1244">
        <v>15.5</v>
      </c>
      <c r="E1244">
        <v>0.93300000000000005</v>
      </c>
    </row>
    <row r="1245" spans="1:5">
      <c r="A1245" t="s">
        <v>13</v>
      </c>
      <c r="B1245" s="10">
        <v>0.88888888888888884</v>
      </c>
      <c r="C1245">
        <v>96</v>
      </c>
      <c r="D1245">
        <v>16</v>
      </c>
      <c r="E1245">
        <v>0.87819999999999998</v>
      </c>
    </row>
    <row r="1246" spans="1:5">
      <c r="A1246" t="s">
        <v>13</v>
      </c>
      <c r="B1246" s="10">
        <v>0.88888888888888884</v>
      </c>
      <c r="C1246">
        <v>96</v>
      </c>
      <c r="D1246">
        <v>16.5</v>
      </c>
      <c r="E1246">
        <v>0.78049999999999997</v>
      </c>
    </row>
    <row r="1247" spans="1:5">
      <c r="A1247" t="s">
        <v>13</v>
      </c>
      <c r="B1247" s="10">
        <v>0.88888888888888884</v>
      </c>
      <c r="C1247">
        <v>96</v>
      </c>
      <c r="D1247">
        <v>17</v>
      </c>
      <c r="E1247">
        <v>0.6603</v>
      </c>
    </row>
    <row r="1248" spans="1:5">
      <c r="A1248" t="s">
        <v>13</v>
      </c>
      <c r="B1248" s="10">
        <v>0.88888888888888884</v>
      </c>
      <c r="C1248">
        <v>96</v>
      </c>
      <c r="D1248">
        <v>17.5</v>
      </c>
      <c r="E1248">
        <v>0.51319999999999999</v>
      </c>
    </row>
    <row r="1249" spans="1:5">
      <c r="A1249" t="s">
        <v>13</v>
      </c>
      <c r="B1249" s="10">
        <v>0.88888888888888884</v>
      </c>
      <c r="C1249">
        <v>96</v>
      </c>
      <c r="D1249">
        <v>18</v>
      </c>
      <c r="E1249">
        <v>0.37519999999999998</v>
      </c>
    </row>
    <row r="1250" spans="1:5">
      <c r="A1250" t="s">
        <v>13</v>
      </c>
      <c r="B1250" s="10">
        <v>0.88888888888888884</v>
      </c>
      <c r="C1250">
        <v>96</v>
      </c>
      <c r="D1250">
        <v>18.5</v>
      </c>
      <c r="E1250">
        <v>0.2392</v>
      </c>
    </row>
    <row r="1251" spans="1:5">
      <c r="A1251" t="s">
        <v>13</v>
      </c>
      <c r="B1251" s="10">
        <v>0.88888888888888884</v>
      </c>
      <c r="C1251">
        <v>96</v>
      </c>
      <c r="D1251">
        <v>19</v>
      </c>
      <c r="E1251">
        <v>0.1447</v>
      </c>
    </row>
    <row r="1252" spans="1:5">
      <c r="A1252" t="s">
        <v>13</v>
      </c>
      <c r="B1252" s="10">
        <v>0.88888888888888884</v>
      </c>
      <c r="C1252">
        <v>96</v>
      </c>
      <c r="D1252">
        <v>19.5</v>
      </c>
      <c r="E1252">
        <v>7.9000000000000001E-2</v>
      </c>
    </row>
    <row r="1253" spans="1:5">
      <c r="A1253" t="s">
        <v>13</v>
      </c>
      <c r="B1253" s="10">
        <v>0.88888888888888884</v>
      </c>
      <c r="C1253">
        <v>96</v>
      </c>
      <c r="D1253">
        <v>20</v>
      </c>
      <c r="E1253">
        <v>4.3200000000000002E-2</v>
      </c>
    </row>
    <row r="1254" spans="1:5">
      <c r="A1254" t="s">
        <v>13</v>
      </c>
      <c r="B1254" s="10">
        <v>0.88888888888888884</v>
      </c>
      <c r="C1254">
        <v>96</v>
      </c>
      <c r="D1254">
        <v>20.5</v>
      </c>
      <c r="E1254">
        <v>2.0500000000000001E-2</v>
      </c>
    </row>
    <row r="1255" spans="1:5">
      <c r="A1255" t="s">
        <v>13</v>
      </c>
      <c r="B1255" s="10">
        <v>0.88888888888888884</v>
      </c>
      <c r="C1255">
        <v>96</v>
      </c>
      <c r="D1255">
        <v>21</v>
      </c>
      <c r="E1255">
        <v>9.7999999999999997E-3</v>
      </c>
    </row>
    <row r="1256" spans="1:5">
      <c r="A1256" t="s">
        <v>13</v>
      </c>
      <c r="B1256" s="10">
        <v>0.88888888888888884</v>
      </c>
      <c r="C1256">
        <v>96</v>
      </c>
      <c r="D1256">
        <v>21.5</v>
      </c>
      <c r="E1256">
        <v>4.4999999999999997E-3</v>
      </c>
    </row>
    <row r="1257" spans="1:5">
      <c r="A1257" t="s">
        <v>13</v>
      </c>
      <c r="B1257" s="10">
        <v>0.88888888888888884</v>
      </c>
      <c r="C1257">
        <v>96</v>
      </c>
      <c r="D1257">
        <v>22</v>
      </c>
      <c r="E1257">
        <v>1.8E-3</v>
      </c>
    </row>
    <row r="1258" spans="1:5">
      <c r="A1258" t="s">
        <v>13</v>
      </c>
      <c r="B1258" s="10">
        <v>0.88888888888888884</v>
      </c>
      <c r="C1258">
        <v>384</v>
      </c>
      <c r="D1258">
        <v>15</v>
      </c>
      <c r="E1258">
        <v>1</v>
      </c>
    </row>
    <row r="1259" spans="1:5">
      <c r="A1259" t="s">
        <v>13</v>
      </c>
      <c r="B1259" s="10">
        <v>0.88888888888888884</v>
      </c>
      <c r="C1259">
        <v>384</v>
      </c>
      <c r="D1259">
        <v>15.5</v>
      </c>
      <c r="E1259">
        <v>0.99980000000000002</v>
      </c>
    </row>
    <row r="1260" spans="1:5">
      <c r="A1260" t="s">
        <v>13</v>
      </c>
      <c r="B1260" s="10">
        <v>0.88888888888888884</v>
      </c>
      <c r="C1260">
        <v>384</v>
      </c>
      <c r="D1260">
        <v>16</v>
      </c>
      <c r="E1260">
        <v>0.99850000000000005</v>
      </c>
    </row>
    <row r="1261" spans="1:5">
      <c r="A1261" t="s">
        <v>13</v>
      </c>
      <c r="B1261" s="10">
        <v>0.88888888888888884</v>
      </c>
      <c r="C1261">
        <v>384</v>
      </c>
      <c r="D1261">
        <v>16.5</v>
      </c>
      <c r="E1261">
        <v>0.98550000000000004</v>
      </c>
    </row>
    <row r="1262" spans="1:5">
      <c r="A1262" t="s">
        <v>13</v>
      </c>
      <c r="B1262" s="10">
        <v>0.88888888888888884</v>
      </c>
      <c r="C1262">
        <v>384</v>
      </c>
      <c r="D1262">
        <v>17</v>
      </c>
      <c r="E1262">
        <v>0.92569999999999997</v>
      </c>
    </row>
    <row r="1263" spans="1:5">
      <c r="A1263" t="s">
        <v>13</v>
      </c>
      <c r="B1263" s="10">
        <v>0.88888888888888884</v>
      </c>
      <c r="C1263">
        <v>384</v>
      </c>
      <c r="D1263">
        <v>17.5</v>
      </c>
      <c r="E1263">
        <v>0.77649999999999997</v>
      </c>
    </row>
    <row r="1264" spans="1:5">
      <c r="A1264" t="s">
        <v>13</v>
      </c>
      <c r="B1264" s="10">
        <v>0.88888888888888884</v>
      </c>
      <c r="C1264">
        <v>384</v>
      </c>
      <c r="D1264">
        <v>18</v>
      </c>
      <c r="E1264">
        <v>0.50519999999999998</v>
      </c>
    </row>
    <row r="1265" spans="1:5">
      <c r="A1265" t="s">
        <v>13</v>
      </c>
      <c r="B1265" s="10">
        <v>0.88888888888888884</v>
      </c>
      <c r="C1265">
        <v>384</v>
      </c>
      <c r="D1265">
        <v>18.5</v>
      </c>
      <c r="E1265">
        <v>0.2382</v>
      </c>
    </row>
    <row r="1266" spans="1:5">
      <c r="A1266" t="s">
        <v>13</v>
      </c>
      <c r="B1266" s="10">
        <v>0.88888888888888884</v>
      </c>
      <c r="C1266">
        <v>384</v>
      </c>
      <c r="D1266">
        <v>19</v>
      </c>
      <c r="E1266">
        <v>8.0299999999999996E-2</v>
      </c>
    </row>
    <row r="1267" spans="1:5">
      <c r="A1267" t="s">
        <v>13</v>
      </c>
      <c r="B1267" s="10">
        <v>0.88888888888888884</v>
      </c>
      <c r="C1267">
        <v>384</v>
      </c>
      <c r="D1267">
        <v>19.5</v>
      </c>
      <c r="E1267">
        <v>1.8200000000000001E-2</v>
      </c>
    </row>
    <row r="1268" spans="1:5">
      <c r="A1268" t="s">
        <v>13</v>
      </c>
      <c r="B1268" s="10">
        <v>0.88888888888888884</v>
      </c>
      <c r="C1268">
        <v>384</v>
      </c>
      <c r="D1268">
        <v>20</v>
      </c>
      <c r="E1268">
        <v>4.3E-3</v>
      </c>
    </row>
    <row r="1269" spans="1:5">
      <c r="A1269" t="s">
        <v>13</v>
      </c>
      <c r="B1269" s="10">
        <v>0.88888888888888884</v>
      </c>
      <c r="C1269">
        <v>384</v>
      </c>
      <c r="D1269">
        <v>20.5</v>
      </c>
      <c r="E1269">
        <v>5.0000000000000001E-4</v>
      </c>
    </row>
    <row r="1270" spans="1:5">
      <c r="A1270" t="s">
        <v>13</v>
      </c>
      <c r="B1270" s="10">
        <v>0.88888888888888884</v>
      </c>
      <c r="C1270">
        <v>384</v>
      </c>
      <c r="D1270">
        <v>21</v>
      </c>
      <c r="E1270">
        <v>0</v>
      </c>
    </row>
    <row r="1271" spans="1:5">
      <c r="A1271" t="s">
        <v>13</v>
      </c>
      <c r="B1271" s="10">
        <v>0.88888888888888884</v>
      </c>
      <c r="C1271">
        <v>384</v>
      </c>
      <c r="D1271">
        <v>21.5</v>
      </c>
      <c r="E1271">
        <v>0</v>
      </c>
    </row>
    <row r="1272" spans="1:5">
      <c r="A1272" t="s">
        <v>13</v>
      </c>
      <c r="B1272" s="10">
        <v>0.88888888888888884</v>
      </c>
      <c r="C1272">
        <v>384</v>
      </c>
      <c r="D1272">
        <v>22</v>
      </c>
      <c r="E1272">
        <v>0</v>
      </c>
    </row>
    <row r="1273" spans="1:5">
      <c r="A1273" t="s">
        <v>13</v>
      </c>
      <c r="B1273" s="10">
        <v>0.88888888888888884</v>
      </c>
      <c r="C1273">
        <v>1008</v>
      </c>
      <c r="D1273">
        <v>17</v>
      </c>
      <c r="E1273">
        <v>0.99719999999999998</v>
      </c>
    </row>
    <row r="1274" spans="1:5">
      <c r="A1274" t="s">
        <v>13</v>
      </c>
      <c r="B1274" s="10">
        <v>0.88888888888888884</v>
      </c>
      <c r="C1274">
        <v>1008</v>
      </c>
      <c r="D1274">
        <v>17.25</v>
      </c>
      <c r="E1274">
        <v>0.97850000000000004</v>
      </c>
    </row>
    <row r="1275" spans="1:5">
      <c r="A1275" t="s">
        <v>13</v>
      </c>
      <c r="B1275" s="10">
        <v>0.88888888888888884</v>
      </c>
      <c r="C1275">
        <v>1008</v>
      </c>
      <c r="D1275">
        <v>17.5</v>
      </c>
      <c r="E1275">
        <v>0.91449999999999998</v>
      </c>
    </row>
    <row r="1276" spans="1:5">
      <c r="A1276" t="s">
        <v>13</v>
      </c>
      <c r="B1276" s="10">
        <v>0.88888888888888884</v>
      </c>
      <c r="C1276">
        <v>1008</v>
      </c>
      <c r="D1276">
        <v>17.75</v>
      </c>
      <c r="E1276">
        <v>0.78769999999999996</v>
      </c>
    </row>
    <row r="1277" spans="1:5">
      <c r="A1277" t="s">
        <v>13</v>
      </c>
      <c r="B1277" s="10">
        <v>0.88888888888888884</v>
      </c>
      <c r="C1277">
        <v>1008</v>
      </c>
      <c r="D1277">
        <v>18</v>
      </c>
      <c r="E1277">
        <v>0.59099999999999997</v>
      </c>
    </row>
    <row r="1278" spans="1:5">
      <c r="A1278" t="s">
        <v>13</v>
      </c>
      <c r="B1278" s="10">
        <v>0.88888888888888884</v>
      </c>
      <c r="C1278">
        <v>1008</v>
      </c>
      <c r="D1278">
        <v>18.25</v>
      </c>
      <c r="E1278">
        <v>0.38319999999999999</v>
      </c>
    </row>
    <row r="1279" spans="1:5">
      <c r="A1279" t="s">
        <v>13</v>
      </c>
      <c r="B1279" s="10">
        <v>0.88888888888888884</v>
      </c>
      <c r="C1279">
        <v>1008</v>
      </c>
      <c r="D1279">
        <v>18.5</v>
      </c>
      <c r="E1279">
        <v>0.1993</v>
      </c>
    </row>
    <row r="1280" spans="1:5">
      <c r="A1280" t="s">
        <v>13</v>
      </c>
      <c r="B1280" s="10">
        <v>0.88888888888888884</v>
      </c>
      <c r="C1280">
        <v>1008</v>
      </c>
      <c r="D1280">
        <v>18.75</v>
      </c>
      <c r="E1280">
        <v>8.5300000000000001E-2</v>
      </c>
    </row>
    <row r="1281" spans="1:5">
      <c r="A1281" t="s">
        <v>13</v>
      </c>
      <c r="B1281" s="10">
        <v>0.88888888888888884</v>
      </c>
      <c r="C1281">
        <v>1008</v>
      </c>
      <c r="D1281">
        <v>19</v>
      </c>
      <c r="E1281">
        <v>3.6499999999999998E-2</v>
      </c>
    </row>
    <row r="1282" spans="1:5">
      <c r="A1282" t="s">
        <v>13</v>
      </c>
      <c r="B1282" s="10">
        <v>0.88888888888888884</v>
      </c>
      <c r="C1282">
        <v>1008</v>
      </c>
      <c r="D1282">
        <v>19.25</v>
      </c>
      <c r="E1282">
        <v>1.0699999999999999E-2</v>
      </c>
    </row>
    <row r="1283" spans="1:5">
      <c r="A1283" t="s">
        <v>13</v>
      </c>
      <c r="B1283" s="10">
        <v>0.88888888888888884</v>
      </c>
      <c r="C1283">
        <v>1008</v>
      </c>
      <c r="D1283">
        <v>19.5</v>
      </c>
      <c r="E1283">
        <v>4.0000000000000001E-3</v>
      </c>
    </row>
    <row r="1284" spans="1:5">
      <c r="A1284" t="s">
        <v>13</v>
      </c>
      <c r="B1284" s="10">
        <v>0.88888888888888884</v>
      </c>
      <c r="C1284">
        <v>1008</v>
      </c>
      <c r="D1284">
        <v>19.75</v>
      </c>
      <c r="E1284">
        <v>1.5E-3</v>
      </c>
    </row>
    <row r="1285" spans="1:5">
      <c r="A1285" t="s">
        <v>13</v>
      </c>
      <c r="B1285" s="10">
        <v>0.88888888888888884</v>
      </c>
      <c r="C1285">
        <v>1008</v>
      </c>
      <c r="D1285">
        <v>20</v>
      </c>
      <c r="E1285">
        <v>8.0000000000000004E-4</v>
      </c>
    </row>
    <row r="1286" spans="1:5">
      <c r="A1286" t="s">
        <v>13</v>
      </c>
      <c r="B1286" s="10">
        <v>0.88888888888888884</v>
      </c>
      <c r="C1286">
        <v>1008</v>
      </c>
      <c r="D1286">
        <v>20.25</v>
      </c>
      <c r="E1286">
        <v>5.0000000000000001E-4</v>
      </c>
    </row>
    <row r="1287" spans="1:5">
      <c r="A1287" t="s">
        <v>13</v>
      </c>
      <c r="B1287" s="10">
        <v>0.88888888888888884</v>
      </c>
      <c r="C1287">
        <v>1008</v>
      </c>
      <c r="D1287">
        <v>20.5</v>
      </c>
      <c r="E1287">
        <v>0</v>
      </c>
    </row>
    <row r="1288" spans="1:5">
      <c r="A1288" t="s">
        <v>13</v>
      </c>
      <c r="B1288" s="10">
        <v>0.88888888888888884</v>
      </c>
      <c r="C1288">
        <v>1008</v>
      </c>
      <c r="D1288">
        <v>20.75</v>
      </c>
      <c r="E1288">
        <v>0</v>
      </c>
    </row>
    <row r="1289" spans="1:5">
      <c r="A1289" t="s">
        <v>13</v>
      </c>
      <c r="B1289" s="10">
        <v>0.88888888888888884</v>
      </c>
      <c r="C1289">
        <v>1008</v>
      </c>
      <c r="D1289">
        <v>21</v>
      </c>
      <c r="E1289">
        <v>0</v>
      </c>
    </row>
    <row r="1290" spans="1:5">
      <c r="A1290" t="s">
        <v>13</v>
      </c>
      <c r="B1290" s="10">
        <v>0.88888888888888884</v>
      </c>
      <c r="C1290">
        <v>2016</v>
      </c>
      <c r="D1290">
        <v>17</v>
      </c>
      <c r="E1290">
        <v>1</v>
      </c>
    </row>
    <row r="1291" spans="1:5">
      <c r="A1291" t="s">
        <v>13</v>
      </c>
      <c r="B1291" s="10">
        <v>0.88888888888888884</v>
      </c>
      <c r="C1291">
        <v>2016</v>
      </c>
      <c r="D1291">
        <v>17.25</v>
      </c>
      <c r="E1291">
        <v>0.99780000000000002</v>
      </c>
    </row>
    <row r="1292" spans="1:5">
      <c r="A1292" t="s">
        <v>13</v>
      </c>
      <c r="B1292" s="10">
        <v>0.88888888888888884</v>
      </c>
      <c r="C1292">
        <v>2016</v>
      </c>
      <c r="D1292">
        <v>17.5</v>
      </c>
      <c r="E1292">
        <v>0.98250000000000004</v>
      </c>
    </row>
    <row r="1293" spans="1:5">
      <c r="A1293" t="s">
        <v>13</v>
      </c>
      <c r="B1293" s="10">
        <v>0.88888888888888884</v>
      </c>
      <c r="C1293">
        <v>2016</v>
      </c>
      <c r="D1293">
        <v>17.75</v>
      </c>
      <c r="E1293">
        <v>0.89900000000000002</v>
      </c>
    </row>
    <row r="1294" spans="1:5">
      <c r="A1294" t="s">
        <v>13</v>
      </c>
      <c r="B1294" s="10">
        <v>0.88888888888888884</v>
      </c>
      <c r="C1294">
        <v>2016</v>
      </c>
      <c r="D1294">
        <v>18</v>
      </c>
      <c r="E1294">
        <v>0.6925</v>
      </c>
    </row>
    <row r="1295" spans="1:5">
      <c r="A1295" t="s">
        <v>13</v>
      </c>
      <c r="B1295" s="10">
        <v>0.88888888888888884</v>
      </c>
      <c r="C1295">
        <v>2016</v>
      </c>
      <c r="D1295">
        <v>18.25</v>
      </c>
      <c r="E1295">
        <v>0.38550000000000001</v>
      </c>
    </row>
    <row r="1296" spans="1:5">
      <c r="A1296" t="s">
        <v>13</v>
      </c>
      <c r="B1296" s="10">
        <v>0.88888888888888884</v>
      </c>
      <c r="C1296">
        <v>2016</v>
      </c>
      <c r="D1296">
        <v>18.5</v>
      </c>
      <c r="E1296">
        <v>0.152</v>
      </c>
    </row>
    <row r="1297" spans="1:5">
      <c r="A1297" t="s">
        <v>13</v>
      </c>
      <c r="B1297" s="10">
        <v>0.88888888888888884</v>
      </c>
      <c r="C1297">
        <v>2016</v>
      </c>
      <c r="D1297">
        <v>18.75</v>
      </c>
      <c r="E1297">
        <v>4.0300000000000002E-2</v>
      </c>
    </row>
    <row r="1298" spans="1:5">
      <c r="A1298" t="s">
        <v>13</v>
      </c>
      <c r="B1298" s="10">
        <v>0.88888888888888884</v>
      </c>
      <c r="C1298">
        <v>2016</v>
      </c>
      <c r="D1298">
        <v>19</v>
      </c>
      <c r="E1298">
        <v>7.3000000000000001E-3</v>
      </c>
    </row>
    <row r="1299" spans="1:5">
      <c r="A1299" t="s">
        <v>13</v>
      </c>
      <c r="B1299" s="10">
        <v>0.88888888888888884</v>
      </c>
      <c r="C1299">
        <v>2016</v>
      </c>
      <c r="D1299">
        <v>19.25</v>
      </c>
      <c r="E1299">
        <v>3.0000000000000001E-3</v>
      </c>
    </row>
    <row r="1300" spans="1:5">
      <c r="A1300" t="s">
        <v>13</v>
      </c>
      <c r="B1300" s="10">
        <v>0.88888888888888884</v>
      </c>
      <c r="C1300">
        <v>2016</v>
      </c>
      <c r="D1300">
        <v>19.5</v>
      </c>
      <c r="E1300">
        <v>1.8E-3</v>
      </c>
    </row>
    <row r="1301" spans="1:5">
      <c r="A1301" t="s">
        <v>13</v>
      </c>
      <c r="B1301" s="10">
        <v>0.88888888888888884</v>
      </c>
      <c r="C1301">
        <v>2016</v>
      </c>
      <c r="D1301">
        <v>19.75</v>
      </c>
      <c r="E1301">
        <v>8.0000000000000004E-4</v>
      </c>
    </row>
    <row r="1302" spans="1:5">
      <c r="A1302" t="s">
        <v>13</v>
      </c>
      <c r="B1302" s="10">
        <v>0.88888888888888884</v>
      </c>
      <c r="C1302">
        <v>2016</v>
      </c>
      <c r="D1302">
        <v>20</v>
      </c>
      <c r="E1302">
        <v>1.2999999999999999E-3</v>
      </c>
    </row>
    <row r="1303" spans="1:5">
      <c r="A1303" t="s">
        <v>13</v>
      </c>
      <c r="B1303" s="10">
        <v>0.88888888888888884</v>
      </c>
      <c r="C1303">
        <v>2016</v>
      </c>
      <c r="D1303">
        <v>20.25</v>
      </c>
      <c r="E1303">
        <v>5.0000000000000001E-4</v>
      </c>
    </row>
    <row r="1304" spans="1:5">
      <c r="A1304" t="s">
        <v>13</v>
      </c>
      <c r="B1304" s="10">
        <v>0.88888888888888884</v>
      </c>
      <c r="C1304">
        <v>2016</v>
      </c>
      <c r="D1304">
        <v>20.5</v>
      </c>
      <c r="E1304">
        <v>2.9999999999999997E-4</v>
      </c>
    </row>
    <row r="1305" spans="1:5">
      <c r="A1305" t="s">
        <v>13</v>
      </c>
      <c r="B1305" s="10">
        <v>0.88888888888888884</v>
      </c>
      <c r="C1305">
        <v>2016</v>
      </c>
      <c r="D1305">
        <v>20.75</v>
      </c>
      <c r="E1305">
        <v>0</v>
      </c>
    </row>
    <row r="1306" spans="1:5">
      <c r="A1306" t="s">
        <v>13</v>
      </c>
      <c r="B1306" s="10">
        <v>0.88888888888888884</v>
      </c>
      <c r="C1306">
        <v>2016</v>
      </c>
      <c r="D1306">
        <v>21</v>
      </c>
      <c r="E1306">
        <v>0</v>
      </c>
    </row>
    <row r="1307" spans="1:5">
      <c r="A1307" t="s">
        <v>13</v>
      </c>
      <c r="B1307" s="10">
        <v>0.88888888888888884</v>
      </c>
      <c r="C1307">
        <v>3984</v>
      </c>
      <c r="D1307">
        <v>17</v>
      </c>
      <c r="E1307">
        <v>1</v>
      </c>
    </row>
    <row r="1308" spans="1:5">
      <c r="A1308" t="s">
        <v>13</v>
      </c>
      <c r="B1308" s="10">
        <v>0.88888888888888884</v>
      </c>
      <c r="C1308">
        <v>3984</v>
      </c>
      <c r="D1308">
        <v>17.25</v>
      </c>
      <c r="E1308">
        <v>1</v>
      </c>
    </row>
    <row r="1309" spans="1:5">
      <c r="A1309" t="s">
        <v>13</v>
      </c>
      <c r="B1309" s="10">
        <v>0.88888888888888884</v>
      </c>
      <c r="C1309">
        <v>3984</v>
      </c>
      <c r="D1309">
        <v>17.5</v>
      </c>
      <c r="E1309">
        <v>0.998</v>
      </c>
    </row>
    <row r="1310" spans="1:5">
      <c r="A1310" t="s">
        <v>13</v>
      </c>
      <c r="B1310" s="10">
        <v>0.88888888888888884</v>
      </c>
      <c r="C1310">
        <v>3984</v>
      </c>
      <c r="D1310">
        <v>17.75</v>
      </c>
      <c r="E1310">
        <v>0.97019999999999995</v>
      </c>
    </row>
    <row r="1311" spans="1:5">
      <c r="A1311" t="s">
        <v>13</v>
      </c>
      <c r="B1311" s="10">
        <v>0.88888888888888884</v>
      </c>
      <c r="C1311">
        <v>3984</v>
      </c>
      <c r="D1311">
        <v>18</v>
      </c>
      <c r="E1311">
        <v>0.78149999999999997</v>
      </c>
    </row>
    <row r="1312" spans="1:5">
      <c r="A1312" t="s">
        <v>13</v>
      </c>
      <c r="B1312" s="10">
        <v>0.88888888888888884</v>
      </c>
      <c r="C1312">
        <v>3984</v>
      </c>
      <c r="D1312">
        <v>18.25</v>
      </c>
      <c r="E1312">
        <v>0.3957</v>
      </c>
    </row>
    <row r="1313" spans="1:5">
      <c r="A1313" t="s">
        <v>13</v>
      </c>
      <c r="B1313" s="10">
        <v>0.88888888888888884</v>
      </c>
      <c r="C1313">
        <v>3984</v>
      </c>
      <c r="D1313">
        <v>18.5</v>
      </c>
      <c r="E1313">
        <v>0.1027</v>
      </c>
    </row>
    <row r="1314" spans="1:5">
      <c r="A1314" t="s">
        <v>13</v>
      </c>
      <c r="B1314" s="10">
        <v>0.88888888888888884</v>
      </c>
      <c r="C1314">
        <v>3984</v>
      </c>
      <c r="D1314">
        <v>18.75</v>
      </c>
      <c r="E1314">
        <v>2.0299999999999999E-2</v>
      </c>
    </row>
    <row r="1315" spans="1:5">
      <c r="A1315" t="s">
        <v>13</v>
      </c>
      <c r="B1315" s="10">
        <v>0.88888888888888884</v>
      </c>
      <c r="C1315">
        <v>3984</v>
      </c>
      <c r="D1315">
        <v>19</v>
      </c>
      <c r="E1315">
        <v>5.7000000000000002E-3</v>
      </c>
    </row>
    <row r="1316" spans="1:5">
      <c r="A1316" t="s">
        <v>13</v>
      </c>
      <c r="B1316" s="10">
        <v>0.88888888888888884</v>
      </c>
      <c r="C1316">
        <v>3984</v>
      </c>
      <c r="D1316">
        <v>19.25</v>
      </c>
      <c r="E1316">
        <v>4.7000000000000002E-3</v>
      </c>
    </row>
    <row r="1317" spans="1:5">
      <c r="A1317" t="s">
        <v>13</v>
      </c>
      <c r="B1317" s="10">
        <v>0.88888888888888884</v>
      </c>
      <c r="C1317">
        <v>3984</v>
      </c>
      <c r="D1317">
        <v>19.5</v>
      </c>
      <c r="E1317">
        <v>2.5000000000000001E-3</v>
      </c>
    </row>
    <row r="1318" spans="1:5">
      <c r="A1318" t="s">
        <v>13</v>
      </c>
      <c r="B1318" s="10">
        <v>0.88888888888888884</v>
      </c>
      <c r="C1318">
        <v>3984</v>
      </c>
      <c r="D1318">
        <v>19.75</v>
      </c>
      <c r="E1318">
        <v>1E-3</v>
      </c>
    </row>
    <row r="1319" spans="1:5">
      <c r="A1319" t="s">
        <v>13</v>
      </c>
      <c r="B1319" s="10">
        <v>0.88888888888888884</v>
      </c>
      <c r="C1319">
        <v>3984</v>
      </c>
      <c r="D1319">
        <v>20</v>
      </c>
      <c r="E1319">
        <v>5.0000000000000001E-4</v>
      </c>
    </row>
    <row r="1320" spans="1:5">
      <c r="A1320" t="s">
        <v>13</v>
      </c>
      <c r="B1320" s="10">
        <v>0.88888888888888884</v>
      </c>
      <c r="C1320">
        <v>3984</v>
      </c>
      <c r="D1320">
        <v>20.25</v>
      </c>
      <c r="E1320">
        <v>5.0000000000000001E-4</v>
      </c>
    </row>
    <row r="1321" spans="1:5">
      <c r="A1321" t="s">
        <v>13</v>
      </c>
      <c r="B1321" s="10">
        <v>0.88888888888888884</v>
      </c>
      <c r="C1321">
        <v>3984</v>
      </c>
      <c r="D1321">
        <v>20.5</v>
      </c>
      <c r="E1321">
        <v>0</v>
      </c>
    </row>
    <row r="1322" spans="1:5">
      <c r="A1322" t="s">
        <v>13</v>
      </c>
      <c r="B1322" s="10">
        <v>0.88888888888888884</v>
      </c>
      <c r="C1322">
        <v>3984</v>
      </c>
      <c r="D1322">
        <v>20.75</v>
      </c>
      <c r="E1322">
        <v>0</v>
      </c>
    </row>
    <row r="1323" spans="1:5">
      <c r="A1323" t="s">
        <v>13</v>
      </c>
      <c r="B1323" s="10">
        <v>0.88888888888888884</v>
      </c>
      <c r="C1323">
        <v>3984</v>
      </c>
      <c r="D1323">
        <v>21</v>
      </c>
      <c r="E1323">
        <v>0</v>
      </c>
    </row>
    <row r="1324" spans="1:5">
      <c r="A1324" t="s">
        <v>13</v>
      </c>
      <c r="B1324" s="10">
        <v>0.88888888888888884</v>
      </c>
      <c r="C1324">
        <v>6000</v>
      </c>
      <c r="D1324">
        <v>17</v>
      </c>
      <c r="E1324">
        <v>1</v>
      </c>
    </row>
    <row r="1325" spans="1:5">
      <c r="A1325" t="s">
        <v>13</v>
      </c>
      <c r="B1325" s="10">
        <v>0.88888888888888884</v>
      </c>
      <c r="C1325">
        <v>6000</v>
      </c>
      <c r="D1325">
        <v>17.25</v>
      </c>
      <c r="E1325">
        <v>1</v>
      </c>
    </row>
    <row r="1326" spans="1:5">
      <c r="A1326" t="s">
        <v>13</v>
      </c>
      <c r="B1326" s="10">
        <v>0.88888888888888884</v>
      </c>
      <c r="C1326">
        <v>6000</v>
      </c>
      <c r="D1326">
        <v>17.5</v>
      </c>
      <c r="E1326">
        <v>1</v>
      </c>
    </row>
    <row r="1327" spans="1:5">
      <c r="A1327" t="s">
        <v>13</v>
      </c>
      <c r="B1327" s="10">
        <v>0.88888888888888884</v>
      </c>
      <c r="C1327">
        <v>6000</v>
      </c>
      <c r="D1327">
        <v>17.75</v>
      </c>
      <c r="E1327">
        <v>0.99</v>
      </c>
    </row>
    <row r="1328" spans="1:5">
      <c r="A1328" t="s">
        <v>13</v>
      </c>
      <c r="B1328" s="10">
        <v>0.88888888888888884</v>
      </c>
      <c r="C1328">
        <v>6000</v>
      </c>
      <c r="D1328">
        <v>18</v>
      </c>
      <c r="E1328">
        <v>0.81969999999999998</v>
      </c>
    </row>
    <row r="1329" spans="1:5">
      <c r="A1329" t="s">
        <v>13</v>
      </c>
      <c r="B1329" s="10">
        <v>0.88888888888888884</v>
      </c>
      <c r="C1329">
        <v>6000</v>
      </c>
      <c r="D1329">
        <v>18.25</v>
      </c>
      <c r="E1329">
        <v>0.3518</v>
      </c>
    </row>
    <row r="1330" spans="1:5">
      <c r="A1330" t="s">
        <v>13</v>
      </c>
      <c r="B1330" s="10">
        <v>0.88888888888888884</v>
      </c>
      <c r="C1330">
        <v>6000</v>
      </c>
      <c r="D1330">
        <v>18.5</v>
      </c>
      <c r="E1330">
        <v>5.2699999999999997E-2</v>
      </c>
    </row>
    <row r="1331" spans="1:5">
      <c r="A1331" t="s">
        <v>13</v>
      </c>
      <c r="B1331" s="10">
        <v>0.88888888888888884</v>
      </c>
      <c r="C1331">
        <v>6000</v>
      </c>
      <c r="D1331">
        <v>18.75</v>
      </c>
      <c r="E1331">
        <v>5.0000000000000001E-3</v>
      </c>
    </row>
    <row r="1332" spans="1:5">
      <c r="A1332" t="s">
        <v>13</v>
      </c>
      <c r="B1332" s="10">
        <v>0.88888888888888884</v>
      </c>
      <c r="C1332">
        <v>6000</v>
      </c>
      <c r="D1332">
        <v>19</v>
      </c>
      <c r="E1332">
        <v>1.5E-3</v>
      </c>
    </row>
    <row r="1333" spans="1:5">
      <c r="A1333" t="s">
        <v>13</v>
      </c>
      <c r="B1333" s="10">
        <v>0.88888888888888884</v>
      </c>
      <c r="C1333">
        <v>6000</v>
      </c>
      <c r="D1333">
        <v>19.25</v>
      </c>
      <c r="E1333">
        <v>1.5E-3</v>
      </c>
    </row>
    <row r="1334" spans="1:5">
      <c r="A1334" t="s">
        <v>13</v>
      </c>
      <c r="B1334" s="10">
        <v>0.88888888888888884</v>
      </c>
      <c r="C1334">
        <v>6000</v>
      </c>
      <c r="D1334">
        <v>19.5</v>
      </c>
      <c r="E1334">
        <v>1.5E-3</v>
      </c>
    </row>
    <row r="1335" spans="1:5">
      <c r="A1335" t="s">
        <v>13</v>
      </c>
      <c r="B1335" s="10">
        <v>0.88888888888888884</v>
      </c>
      <c r="C1335">
        <v>6000</v>
      </c>
      <c r="D1335">
        <v>19.75</v>
      </c>
      <c r="E1335">
        <v>5.0000000000000001E-4</v>
      </c>
    </row>
    <row r="1336" spans="1:5">
      <c r="A1336" t="s">
        <v>13</v>
      </c>
      <c r="B1336" s="10">
        <v>0.88888888888888884</v>
      </c>
      <c r="C1336">
        <v>6000</v>
      </c>
      <c r="D1336">
        <v>20</v>
      </c>
      <c r="E1336">
        <v>0</v>
      </c>
    </row>
    <row r="1337" spans="1:5">
      <c r="A1337" t="s">
        <v>13</v>
      </c>
      <c r="B1337" s="10">
        <v>0.88888888888888884</v>
      </c>
      <c r="C1337">
        <v>6000</v>
      </c>
      <c r="D1337">
        <v>20.25</v>
      </c>
      <c r="E1337">
        <v>2.9999999999999997E-4</v>
      </c>
    </row>
    <row r="1338" spans="1:5">
      <c r="A1338" t="s">
        <v>13</v>
      </c>
      <c r="B1338" s="10">
        <v>0.88888888888888884</v>
      </c>
      <c r="C1338">
        <v>6000</v>
      </c>
      <c r="D1338">
        <v>20.5</v>
      </c>
      <c r="E1338">
        <v>0</v>
      </c>
    </row>
    <row r="1339" spans="1:5">
      <c r="A1339" t="s">
        <v>13</v>
      </c>
      <c r="B1339" s="10">
        <v>0.88888888888888884</v>
      </c>
      <c r="C1339">
        <v>6000</v>
      </c>
      <c r="D1339">
        <v>20.75</v>
      </c>
      <c r="E1339">
        <v>2.9999999999999997E-4</v>
      </c>
    </row>
    <row r="1340" spans="1:5">
      <c r="A1340" t="s">
        <v>13</v>
      </c>
      <c r="B1340" s="10">
        <v>0.88888888888888884</v>
      </c>
      <c r="C1340">
        <v>6000</v>
      </c>
      <c r="D1340">
        <v>21</v>
      </c>
      <c r="E1340">
        <v>0</v>
      </c>
    </row>
    <row r="1341" spans="1:5">
      <c r="A1341" t="s">
        <v>13</v>
      </c>
      <c r="B1341" s="10">
        <v>0.88888888888888884</v>
      </c>
      <c r="C1341">
        <v>8016</v>
      </c>
      <c r="D1341">
        <v>17</v>
      </c>
      <c r="E1341">
        <v>1</v>
      </c>
    </row>
    <row r="1342" spans="1:5">
      <c r="A1342" t="s">
        <v>13</v>
      </c>
      <c r="B1342" s="10">
        <v>0.88888888888888884</v>
      </c>
      <c r="C1342">
        <v>8016</v>
      </c>
      <c r="D1342">
        <v>17.25</v>
      </c>
      <c r="E1342">
        <v>1</v>
      </c>
    </row>
    <row r="1343" spans="1:5">
      <c r="A1343" t="s">
        <v>13</v>
      </c>
      <c r="B1343" s="10">
        <v>0.88888888888888884</v>
      </c>
      <c r="C1343">
        <v>8016</v>
      </c>
      <c r="D1343">
        <v>17.5</v>
      </c>
      <c r="E1343">
        <v>1</v>
      </c>
    </row>
    <row r="1344" spans="1:5">
      <c r="A1344" t="s">
        <v>13</v>
      </c>
      <c r="B1344" s="10">
        <v>0.88888888888888884</v>
      </c>
      <c r="C1344">
        <v>8016</v>
      </c>
      <c r="D1344">
        <v>17.75</v>
      </c>
      <c r="E1344">
        <v>0.99750000000000005</v>
      </c>
    </row>
    <row r="1345" spans="1:5">
      <c r="A1345" t="s">
        <v>13</v>
      </c>
      <c r="B1345" s="10">
        <v>0.88888888888888884</v>
      </c>
      <c r="C1345">
        <v>8016</v>
      </c>
      <c r="D1345">
        <v>18</v>
      </c>
      <c r="E1345">
        <v>0.87490000000000001</v>
      </c>
    </row>
    <row r="1346" spans="1:5">
      <c r="A1346" t="s">
        <v>13</v>
      </c>
      <c r="B1346" s="10">
        <v>0.88888888888888884</v>
      </c>
      <c r="C1346">
        <v>8016</v>
      </c>
      <c r="D1346">
        <v>18.25</v>
      </c>
      <c r="E1346">
        <v>0.34100000000000003</v>
      </c>
    </row>
    <row r="1347" spans="1:5">
      <c r="A1347" t="s">
        <v>13</v>
      </c>
      <c r="B1347" s="10">
        <v>0.88888888888888884</v>
      </c>
      <c r="C1347">
        <v>8016</v>
      </c>
      <c r="D1347">
        <v>18.5</v>
      </c>
      <c r="E1347">
        <v>3.7100000000000001E-2</v>
      </c>
    </row>
    <row r="1348" spans="1:5">
      <c r="A1348" t="s">
        <v>13</v>
      </c>
      <c r="B1348" s="10">
        <v>0.88888888888888884</v>
      </c>
      <c r="C1348">
        <v>8016</v>
      </c>
      <c r="D1348">
        <v>18.75</v>
      </c>
      <c r="E1348">
        <v>4.8999999999999998E-3</v>
      </c>
    </row>
    <row r="1349" spans="1:5">
      <c r="A1349" t="s">
        <v>13</v>
      </c>
      <c r="B1349" s="10">
        <v>0.88888888888888884</v>
      </c>
      <c r="C1349">
        <v>8016</v>
      </c>
      <c r="D1349">
        <v>19</v>
      </c>
      <c r="E1349">
        <v>3.0999999999999999E-3</v>
      </c>
    </row>
    <row r="1350" spans="1:5">
      <c r="A1350" t="s">
        <v>13</v>
      </c>
      <c r="B1350" s="10">
        <v>0.88888888888888884</v>
      </c>
      <c r="C1350">
        <v>8016</v>
      </c>
      <c r="D1350">
        <v>19.25</v>
      </c>
      <c r="E1350">
        <v>2.5999999999999999E-3</v>
      </c>
    </row>
    <row r="1351" spans="1:5">
      <c r="A1351" t="s">
        <v>13</v>
      </c>
      <c r="B1351" s="10">
        <v>0.88888888888888884</v>
      </c>
      <c r="C1351">
        <v>8016</v>
      </c>
      <c r="D1351">
        <v>19.5</v>
      </c>
      <c r="E1351">
        <v>1.6000000000000001E-3</v>
      </c>
    </row>
    <row r="1352" spans="1:5">
      <c r="A1352" t="s">
        <v>13</v>
      </c>
      <c r="B1352" s="10">
        <v>0.88888888888888884</v>
      </c>
      <c r="C1352">
        <v>8016</v>
      </c>
      <c r="D1352">
        <v>19.75</v>
      </c>
      <c r="E1352">
        <v>1E-3</v>
      </c>
    </row>
    <row r="1353" spans="1:5">
      <c r="A1353" t="s">
        <v>13</v>
      </c>
      <c r="B1353" s="10">
        <v>0.88888888888888884</v>
      </c>
      <c r="C1353">
        <v>8016</v>
      </c>
      <c r="D1353">
        <v>20</v>
      </c>
      <c r="E1353">
        <v>5.0000000000000001E-4</v>
      </c>
    </row>
    <row r="1354" spans="1:5">
      <c r="A1354" t="s">
        <v>13</v>
      </c>
      <c r="B1354" s="10">
        <v>0.88888888888888884</v>
      </c>
      <c r="C1354">
        <v>8016</v>
      </c>
      <c r="D1354">
        <v>20.25</v>
      </c>
      <c r="E1354">
        <v>4.0000000000000002E-4</v>
      </c>
    </row>
    <row r="1355" spans="1:5">
      <c r="A1355" t="s">
        <v>13</v>
      </c>
      <c r="B1355" s="10">
        <v>0.88888888888888884</v>
      </c>
      <c r="C1355">
        <v>8016</v>
      </c>
      <c r="D1355">
        <v>20.5</v>
      </c>
      <c r="E1355">
        <v>2.0000000000000001E-4</v>
      </c>
    </row>
    <row r="1356" spans="1:5">
      <c r="A1356" t="s">
        <v>13</v>
      </c>
      <c r="B1356" s="10">
        <v>0.88888888888888884</v>
      </c>
      <c r="C1356">
        <v>8016</v>
      </c>
      <c r="D1356">
        <v>20.75</v>
      </c>
      <c r="E1356">
        <v>0</v>
      </c>
    </row>
    <row r="1357" spans="1:5">
      <c r="A1357" t="s">
        <v>13</v>
      </c>
      <c r="B1357" s="10">
        <v>0.88888888888888884</v>
      </c>
      <c r="C1357">
        <v>8016</v>
      </c>
      <c r="D1357">
        <v>21</v>
      </c>
      <c r="E1357">
        <v>0</v>
      </c>
    </row>
  </sheetData>
  <phoneticPr fontId="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H35" sqref="H35"/>
    </sheetView>
  </sheetViews>
  <sheetFormatPr defaultRowHeight="15"/>
  <cols>
    <col min="2" max="2" width="20" bestFit="1" customWidth="1"/>
    <col min="3" max="3" width="12.42578125" bestFit="1" customWidth="1"/>
  </cols>
  <sheetData>
    <row r="2" spans="2:3">
      <c r="B2" t="s">
        <v>32</v>
      </c>
      <c r="C2" t="s">
        <v>24</v>
      </c>
    </row>
    <row r="3" spans="2:3">
      <c r="B3" t="s">
        <v>26</v>
      </c>
      <c r="C3" t="s">
        <v>27</v>
      </c>
    </row>
    <row r="4" spans="2:3">
      <c r="B4" t="s">
        <v>28</v>
      </c>
      <c r="C4">
        <v>8</v>
      </c>
    </row>
    <row r="5" spans="2:3">
      <c r="B5" t="s">
        <v>29</v>
      </c>
      <c r="C5">
        <v>0.7</v>
      </c>
    </row>
    <row r="6" spans="2:3">
      <c r="B6" t="s">
        <v>30</v>
      </c>
      <c r="C6" t="s">
        <v>31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6"/>
  <sheetViews>
    <sheetView workbookViewId="0">
      <selection activeCell="K38" sqref="K38"/>
    </sheetView>
  </sheetViews>
  <sheetFormatPr defaultRowHeight="15"/>
  <cols>
    <col min="2" max="2" width="11.42578125" style="10" bestFit="1" customWidth="1"/>
    <col min="3" max="3" width="18" customWidth="1"/>
    <col min="4" max="4" width="12.28515625" customWidth="1"/>
    <col min="5" max="5" width="12.85546875" customWidth="1"/>
  </cols>
  <sheetData>
    <row r="1" spans="1:9" s="8" customFormat="1">
      <c r="A1" s="8" t="s">
        <v>15</v>
      </c>
      <c r="B1" s="9" t="s">
        <v>16</v>
      </c>
      <c r="C1" s="8" t="s">
        <v>17</v>
      </c>
      <c r="D1" s="8" t="s">
        <v>18</v>
      </c>
      <c r="E1" s="8" t="s">
        <v>10</v>
      </c>
      <c r="F1" s="8" t="s">
        <v>19</v>
      </c>
      <c r="I1" s="8" t="s">
        <v>20</v>
      </c>
    </row>
    <row r="2" spans="1:9">
      <c r="A2" t="s">
        <v>21</v>
      </c>
      <c r="B2" s="10">
        <v>0.2</v>
      </c>
      <c r="C2">
        <v>100</v>
      </c>
      <c r="D2">
        <v>-6</v>
      </c>
      <c r="E2">
        <v>0.99470000000000003</v>
      </c>
      <c r="F2">
        <f>D2-10*LOG10(B2*I2)</f>
        <v>-2.0205999132796242</v>
      </c>
      <c r="I2">
        <v>2</v>
      </c>
    </row>
    <row r="3" spans="1:9">
      <c r="A3" t="s">
        <v>21</v>
      </c>
      <c r="B3" s="10">
        <v>0.2</v>
      </c>
      <c r="C3">
        <v>100</v>
      </c>
      <c r="D3">
        <v>-5.75</v>
      </c>
      <c r="E3">
        <v>0.99419999999999997</v>
      </c>
      <c r="F3">
        <f t="shared" ref="F3:F66" si="0">D3-10*LOG10(B3*I3)</f>
        <v>-1.7705999132796242</v>
      </c>
      <c r="I3">
        <v>2</v>
      </c>
    </row>
    <row r="4" spans="1:9">
      <c r="A4" t="s">
        <v>21</v>
      </c>
      <c r="B4" s="10">
        <v>0.2</v>
      </c>
      <c r="C4">
        <v>100</v>
      </c>
      <c r="D4">
        <v>-5.5</v>
      </c>
      <c r="E4">
        <v>0.99219999999999997</v>
      </c>
      <c r="F4">
        <f t="shared" si="0"/>
        <v>-1.5205999132796242</v>
      </c>
      <c r="I4">
        <v>2</v>
      </c>
    </row>
    <row r="5" spans="1:9">
      <c r="A5" t="s">
        <v>21</v>
      </c>
      <c r="B5" s="10">
        <v>0.2</v>
      </c>
      <c r="C5">
        <v>100</v>
      </c>
      <c r="D5">
        <v>-5.25</v>
      </c>
      <c r="E5">
        <v>0.98670000000000002</v>
      </c>
      <c r="F5">
        <f t="shared" si="0"/>
        <v>-1.2705999132796242</v>
      </c>
      <c r="I5">
        <v>2</v>
      </c>
    </row>
    <row r="6" spans="1:9">
      <c r="A6" t="s">
        <v>21</v>
      </c>
      <c r="B6" s="10">
        <v>0.2</v>
      </c>
      <c r="C6">
        <v>100</v>
      </c>
      <c r="D6">
        <v>-5</v>
      </c>
      <c r="E6">
        <v>0.97789999999999999</v>
      </c>
      <c r="F6">
        <f t="shared" si="0"/>
        <v>-1.0205999132796242</v>
      </c>
      <c r="I6">
        <v>2</v>
      </c>
    </row>
    <row r="7" spans="1:9">
      <c r="A7" t="s">
        <v>21</v>
      </c>
      <c r="B7" s="10">
        <v>0.2</v>
      </c>
      <c r="C7">
        <v>100</v>
      </c>
      <c r="D7">
        <v>-4.75</v>
      </c>
      <c r="E7">
        <v>0.96179999999999999</v>
      </c>
      <c r="F7">
        <f t="shared" si="0"/>
        <v>-0.77059991327962418</v>
      </c>
      <c r="I7">
        <v>2</v>
      </c>
    </row>
    <row r="8" spans="1:9">
      <c r="A8" t="s">
        <v>21</v>
      </c>
      <c r="B8" s="10">
        <v>0.2</v>
      </c>
      <c r="C8">
        <v>100</v>
      </c>
      <c r="D8">
        <v>-4.5</v>
      </c>
      <c r="E8">
        <v>0.93100000000000005</v>
      </c>
      <c r="F8">
        <f t="shared" si="0"/>
        <v>-0.52059991327962418</v>
      </c>
      <c r="I8">
        <v>2</v>
      </c>
    </row>
    <row r="9" spans="1:9">
      <c r="A9" t="s">
        <v>21</v>
      </c>
      <c r="B9" s="10">
        <v>0.2</v>
      </c>
      <c r="C9">
        <v>100</v>
      </c>
      <c r="D9">
        <v>-4.25</v>
      </c>
      <c r="E9">
        <v>0.88539999999999996</v>
      </c>
      <c r="F9">
        <f t="shared" si="0"/>
        <v>-0.27059991327962418</v>
      </c>
      <c r="I9">
        <v>2</v>
      </c>
    </row>
    <row r="10" spans="1:9">
      <c r="A10" t="s">
        <v>21</v>
      </c>
      <c r="B10" s="10">
        <v>0.2</v>
      </c>
      <c r="C10">
        <v>100</v>
      </c>
      <c r="D10">
        <v>-4</v>
      </c>
      <c r="E10">
        <v>0.81859999999999999</v>
      </c>
      <c r="F10">
        <f t="shared" si="0"/>
        <v>-2.0599913279624182E-2</v>
      </c>
      <c r="I10">
        <v>2</v>
      </c>
    </row>
    <row r="11" spans="1:9">
      <c r="A11" t="s">
        <v>21</v>
      </c>
      <c r="B11" s="10">
        <v>0.2</v>
      </c>
      <c r="C11">
        <v>100</v>
      </c>
      <c r="D11">
        <v>-3.75</v>
      </c>
      <c r="E11">
        <v>0.7268</v>
      </c>
      <c r="F11">
        <f t="shared" si="0"/>
        <v>0.22940008672037582</v>
      </c>
      <c r="I11">
        <v>2</v>
      </c>
    </row>
    <row r="12" spans="1:9">
      <c r="A12" t="s">
        <v>21</v>
      </c>
      <c r="B12" s="10">
        <v>0.2</v>
      </c>
      <c r="C12">
        <v>100</v>
      </c>
      <c r="D12">
        <v>-3.5</v>
      </c>
      <c r="E12">
        <v>0.61260000000000003</v>
      </c>
      <c r="F12">
        <f t="shared" si="0"/>
        <v>0.47940008672037582</v>
      </c>
      <c r="I12">
        <v>2</v>
      </c>
    </row>
    <row r="13" spans="1:9">
      <c r="A13" t="s">
        <v>21</v>
      </c>
      <c r="B13" s="10">
        <v>0.2</v>
      </c>
      <c r="C13">
        <v>100</v>
      </c>
      <c r="D13">
        <v>-3.25</v>
      </c>
      <c r="E13">
        <v>0.4849</v>
      </c>
      <c r="F13">
        <f t="shared" si="0"/>
        <v>0.72940008672037582</v>
      </c>
      <c r="I13">
        <v>2</v>
      </c>
    </row>
    <row r="14" spans="1:9">
      <c r="A14" t="s">
        <v>21</v>
      </c>
      <c r="B14" s="10">
        <v>0.2</v>
      </c>
      <c r="C14">
        <v>100</v>
      </c>
      <c r="D14">
        <v>-3</v>
      </c>
      <c r="E14">
        <v>0.35859999999999997</v>
      </c>
      <c r="F14">
        <f t="shared" si="0"/>
        <v>0.97940008672037582</v>
      </c>
      <c r="I14">
        <v>2</v>
      </c>
    </row>
    <row r="15" spans="1:9">
      <c r="A15" t="s">
        <v>21</v>
      </c>
      <c r="B15" s="10">
        <v>0.2</v>
      </c>
      <c r="C15">
        <v>100</v>
      </c>
      <c r="D15">
        <v>-2.75</v>
      </c>
      <c r="E15">
        <v>0.247</v>
      </c>
      <c r="F15">
        <f t="shared" si="0"/>
        <v>1.2294000867203758</v>
      </c>
      <c r="I15">
        <v>2</v>
      </c>
    </row>
    <row r="16" spans="1:9">
      <c r="A16" t="s">
        <v>21</v>
      </c>
      <c r="B16" s="10">
        <v>0.2</v>
      </c>
      <c r="C16">
        <v>100</v>
      </c>
      <c r="D16">
        <v>-2.5</v>
      </c>
      <c r="E16">
        <v>0.15190000000000001</v>
      </c>
      <c r="F16">
        <f t="shared" si="0"/>
        <v>1.4794000867203758</v>
      </c>
      <c r="I16">
        <v>2</v>
      </c>
    </row>
    <row r="17" spans="1:9">
      <c r="A17" t="s">
        <v>21</v>
      </c>
      <c r="B17" s="10">
        <v>0.2</v>
      </c>
      <c r="C17">
        <v>100</v>
      </c>
      <c r="D17">
        <v>-2.25</v>
      </c>
      <c r="E17">
        <v>8.3199999999999996E-2</v>
      </c>
      <c r="F17">
        <f t="shared" si="0"/>
        <v>1.7294000867203758</v>
      </c>
      <c r="I17">
        <v>2</v>
      </c>
    </row>
    <row r="18" spans="1:9">
      <c r="A18" t="s">
        <v>21</v>
      </c>
      <c r="B18" s="10">
        <v>0.2</v>
      </c>
      <c r="C18">
        <v>100</v>
      </c>
      <c r="D18">
        <v>-2</v>
      </c>
      <c r="E18">
        <v>4.0899999999999999E-2</v>
      </c>
      <c r="F18">
        <f t="shared" si="0"/>
        <v>1.9794000867203758</v>
      </c>
      <c r="I18">
        <v>2</v>
      </c>
    </row>
    <row r="19" spans="1:9">
      <c r="A19" t="s">
        <v>21</v>
      </c>
      <c r="B19" s="10">
        <v>0.2</v>
      </c>
      <c r="C19">
        <v>100</v>
      </c>
      <c r="D19">
        <v>-1.75</v>
      </c>
      <c r="E19">
        <v>1.9800000000000002E-2</v>
      </c>
      <c r="F19">
        <f t="shared" si="0"/>
        <v>2.2294000867203758</v>
      </c>
      <c r="I19">
        <v>2</v>
      </c>
    </row>
    <row r="20" spans="1:9">
      <c r="A20" t="s">
        <v>21</v>
      </c>
      <c r="B20" s="10">
        <v>0.2</v>
      </c>
      <c r="C20">
        <v>100</v>
      </c>
      <c r="D20">
        <v>-1.5</v>
      </c>
      <c r="E20">
        <v>7.4999999999999997E-3</v>
      </c>
      <c r="F20">
        <f t="shared" si="0"/>
        <v>2.4794000867203758</v>
      </c>
      <c r="I20">
        <v>2</v>
      </c>
    </row>
    <row r="21" spans="1:9">
      <c r="A21" t="s">
        <v>21</v>
      </c>
      <c r="B21" s="10">
        <v>0.2</v>
      </c>
      <c r="C21">
        <v>100</v>
      </c>
      <c r="D21">
        <v>-1.25</v>
      </c>
      <c r="E21">
        <v>3.3E-3</v>
      </c>
      <c r="F21">
        <f t="shared" si="0"/>
        <v>2.7294000867203758</v>
      </c>
      <c r="I21">
        <v>2</v>
      </c>
    </row>
    <row r="22" spans="1:9">
      <c r="A22" t="s">
        <v>21</v>
      </c>
      <c r="B22" s="10">
        <v>0.2</v>
      </c>
      <c r="C22">
        <v>100</v>
      </c>
      <c r="D22">
        <v>-1</v>
      </c>
      <c r="E22">
        <v>1.5E-3</v>
      </c>
      <c r="F22">
        <f t="shared" si="0"/>
        <v>2.9794000867203758</v>
      </c>
      <c r="I22">
        <v>2</v>
      </c>
    </row>
    <row r="23" spans="1:9">
      <c r="A23" t="s">
        <v>21</v>
      </c>
      <c r="B23" s="10">
        <v>0.2</v>
      </c>
      <c r="C23">
        <v>100</v>
      </c>
      <c r="D23">
        <v>-0.75</v>
      </c>
      <c r="E23">
        <v>5.9999999999999995E-4</v>
      </c>
      <c r="F23">
        <f t="shared" si="0"/>
        <v>3.2294000867203758</v>
      </c>
      <c r="I23">
        <v>2</v>
      </c>
    </row>
    <row r="24" spans="1:9">
      <c r="A24" t="s">
        <v>21</v>
      </c>
      <c r="B24" s="10">
        <v>0.33333333333333331</v>
      </c>
      <c r="C24">
        <v>100</v>
      </c>
      <c r="D24">
        <v>-3</v>
      </c>
      <c r="E24">
        <v>0.98760000000000003</v>
      </c>
      <c r="F24">
        <f t="shared" si="0"/>
        <v>-1.2390874094431874</v>
      </c>
      <c r="I24">
        <v>2</v>
      </c>
    </row>
    <row r="25" spans="1:9">
      <c r="A25" t="s">
        <v>21</v>
      </c>
      <c r="B25" s="10">
        <v>0.33333333333333331</v>
      </c>
      <c r="C25">
        <v>100</v>
      </c>
      <c r="D25">
        <v>-2.75</v>
      </c>
      <c r="E25">
        <v>0.97770000000000001</v>
      </c>
      <c r="F25">
        <f t="shared" si="0"/>
        <v>-0.9890874094431874</v>
      </c>
      <c r="I25">
        <v>2</v>
      </c>
    </row>
    <row r="26" spans="1:9">
      <c r="A26" t="s">
        <v>21</v>
      </c>
      <c r="B26" s="10">
        <v>0.33333333333333331</v>
      </c>
      <c r="C26">
        <v>100</v>
      </c>
      <c r="D26">
        <v>-2.5</v>
      </c>
      <c r="E26">
        <v>0.96160000000000001</v>
      </c>
      <c r="F26">
        <f t="shared" si="0"/>
        <v>-0.7390874094431874</v>
      </c>
      <c r="I26">
        <v>2</v>
      </c>
    </row>
    <row r="27" spans="1:9">
      <c r="A27" t="s">
        <v>21</v>
      </c>
      <c r="B27" s="10">
        <v>0.33333333333333331</v>
      </c>
      <c r="C27">
        <v>100</v>
      </c>
      <c r="D27">
        <v>-2.25</v>
      </c>
      <c r="E27">
        <v>0.93479999999999996</v>
      </c>
      <c r="F27">
        <f t="shared" si="0"/>
        <v>-0.4890874094431874</v>
      </c>
      <c r="I27">
        <v>2</v>
      </c>
    </row>
    <row r="28" spans="1:9">
      <c r="A28" t="s">
        <v>21</v>
      </c>
      <c r="B28" s="10">
        <v>0.33333333333333331</v>
      </c>
      <c r="C28">
        <v>100</v>
      </c>
      <c r="D28">
        <v>-2</v>
      </c>
      <c r="E28">
        <v>0.89019999999999999</v>
      </c>
      <c r="F28">
        <f t="shared" si="0"/>
        <v>-0.2390874094431874</v>
      </c>
      <c r="I28">
        <v>2</v>
      </c>
    </row>
    <row r="29" spans="1:9">
      <c r="A29" t="s">
        <v>21</v>
      </c>
      <c r="B29" s="10">
        <v>0.33333333333333331</v>
      </c>
      <c r="C29">
        <v>100</v>
      </c>
      <c r="D29">
        <v>-1.75</v>
      </c>
      <c r="E29">
        <v>0.82809999999999995</v>
      </c>
      <c r="F29">
        <f t="shared" si="0"/>
        <v>1.0912590556812596E-2</v>
      </c>
      <c r="I29">
        <v>2</v>
      </c>
    </row>
    <row r="30" spans="1:9">
      <c r="A30" t="s">
        <v>21</v>
      </c>
      <c r="B30" s="10">
        <v>0.33333333333333331</v>
      </c>
      <c r="C30">
        <v>100</v>
      </c>
      <c r="D30">
        <v>-1.5</v>
      </c>
      <c r="E30">
        <v>0.7389</v>
      </c>
      <c r="F30">
        <f t="shared" si="0"/>
        <v>0.2609125905568126</v>
      </c>
      <c r="I30">
        <v>2</v>
      </c>
    </row>
    <row r="31" spans="1:9">
      <c r="A31" t="s">
        <v>21</v>
      </c>
      <c r="B31" s="10">
        <v>0.33333333333333331</v>
      </c>
      <c r="C31">
        <v>100</v>
      </c>
      <c r="D31">
        <v>-1.25</v>
      </c>
      <c r="E31">
        <v>0.62809999999999999</v>
      </c>
      <c r="F31">
        <f t="shared" si="0"/>
        <v>0.5109125905568126</v>
      </c>
      <c r="I31">
        <v>2</v>
      </c>
    </row>
    <row r="32" spans="1:9">
      <c r="A32" t="s">
        <v>21</v>
      </c>
      <c r="B32" s="10">
        <v>0.33333333333333331</v>
      </c>
      <c r="C32">
        <v>100</v>
      </c>
      <c r="D32">
        <v>-1</v>
      </c>
      <c r="E32">
        <v>0.501</v>
      </c>
      <c r="F32">
        <f t="shared" si="0"/>
        <v>0.7609125905568126</v>
      </c>
      <c r="I32">
        <v>2</v>
      </c>
    </row>
    <row r="33" spans="1:9">
      <c r="A33" t="s">
        <v>21</v>
      </c>
      <c r="B33" s="10">
        <v>0.33333333333333331</v>
      </c>
      <c r="C33">
        <v>100</v>
      </c>
      <c r="D33">
        <v>-0.75</v>
      </c>
      <c r="E33">
        <v>0.3735</v>
      </c>
      <c r="F33">
        <f t="shared" si="0"/>
        <v>1.0109125905568126</v>
      </c>
      <c r="I33">
        <v>2</v>
      </c>
    </row>
    <row r="34" spans="1:9">
      <c r="A34" t="s">
        <v>21</v>
      </c>
      <c r="B34" s="10">
        <v>0.33333333333333331</v>
      </c>
      <c r="C34">
        <v>100</v>
      </c>
      <c r="D34">
        <v>-0.5</v>
      </c>
      <c r="E34">
        <v>0.25259999999999999</v>
      </c>
      <c r="F34">
        <f t="shared" si="0"/>
        <v>1.2609125905568126</v>
      </c>
      <c r="I34">
        <v>2</v>
      </c>
    </row>
    <row r="35" spans="1:9">
      <c r="A35" t="s">
        <v>21</v>
      </c>
      <c r="B35" s="10">
        <v>0.33333333333333331</v>
      </c>
      <c r="C35">
        <v>100</v>
      </c>
      <c r="D35">
        <v>-0.25</v>
      </c>
      <c r="E35">
        <v>0.15240000000000001</v>
      </c>
      <c r="F35">
        <f t="shared" si="0"/>
        <v>1.5109125905568126</v>
      </c>
      <c r="I35">
        <v>2</v>
      </c>
    </row>
    <row r="36" spans="1:9">
      <c r="A36" t="s">
        <v>21</v>
      </c>
      <c r="B36" s="10">
        <v>0.33333333333333331</v>
      </c>
      <c r="C36">
        <v>100</v>
      </c>
      <c r="D36">
        <v>0</v>
      </c>
      <c r="E36">
        <v>8.5900000000000004E-2</v>
      </c>
      <c r="F36">
        <f t="shared" si="0"/>
        <v>1.7609125905568126</v>
      </c>
      <c r="I36">
        <v>2</v>
      </c>
    </row>
    <row r="37" spans="1:9">
      <c r="A37" t="s">
        <v>21</v>
      </c>
      <c r="B37" s="10">
        <v>0.33333333333333331</v>
      </c>
      <c r="C37">
        <v>100</v>
      </c>
      <c r="D37">
        <v>0.25</v>
      </c>
      <c r="E37">
        <v>4.3099999999999999E-2</v>
      </c>
      <c r="F37">
        <f t="shared" si="0"/>
        <v>2.0109125905568126</v>
      </c>
      <c r="I37">
        <v>2</v>
      </c>
    </row>
    <row r="38" spans="1:9">
      <c r="A38" t="s">
        <v>21</v>
      </c>
      <c r="B38" s="10">
        <v>0.33333333333333331</v>
      </c>
      <c r="C38">
        <v>100</v>
      </c>
      <c r="D38">
        <v>0.5</v>
      </c>
      <c r="E38">
        <v>1.8800000000000001E-2</v>
      </c>
      <c r="F38">
        <f t="shared" si="0"/>
        <v>2.2609125905568126</v>
      </c>
      <c r="I38">
        <v>2</v>
      </c>
    </row>
    <row r="39" spans="1:9">
      <c r="A39" t="s">
        <v>21</v>
      </c>
      <c r="B39" s="10">
        <v>0.33333333333333331</v>
      </c>
      <c r="C39">
        <v>100</v>
      </c>
      <c r="D39">
        <v>0.75</v>
      </c>
      <c r="E39">
        <v>7.0000000000000001E-3</v>
      </c>
      <c r="F39">
        <f t="shared" si="0"/>
        <v>2.5109125905568126</v>
      </c>
      <c r="I39">
        <v>2</v>
      </c>
    </row>
    <row r="40" spans="1:9">
      <c r="A40" t="s">
        <v>21</v>
      </c>
      <c r="B40" s="10">
        <v>0.33333333333333331</v>
      </c>
      <c r="C40">
        <v>100</v>
      </c>
      <c r="D40">
        <v>1</v>
      </c>
      <c r="E40">
        <v>2.2000000000000001E-3</v>
      </c>
      <c r="F40">
        <f t="shared" si="0"/>
        <v>2.7609125905568126</v>
      </c>
      <c r="I40">
        <v>2</v>
      </c>
    </row>
    <row r="41" spans="1:9">
      <c r="A41" t="s">
        <v>21</v>
      </c>
      <c r="B41" s="10">
        <v>0.33333333333333331</v>
      </c>
      <c r="C41">
        <v>100</v>
      </c>
      <c r="D41">
        <v>1.25</v>
      </c>
      <c r="E41">
        <v>1E-3</v>
      </c>
      <c r="F41">
        <f t="shared" si="0"/>
        <v>3.0109125905568126</v>
      </c>
      <c r="I41">
        <v>2</v>
      </c>
    </row>
    <row r="42" spans="1:9">
      <c r="A42" t="s">
        <v>21</v>
      </c>
      <c r="B42" s="10">
        <v>0.33333333333333331</v>
      </c>
      <c r="C42">
        <v>100</v>
      </c>
      <c r="D42">
        <v>1.5</v>
      </c>
      <c r="E42">
        <v>2.9999999999999997E-4</v>
      </c>
      <c r="F42">
        <f t="shared" si="0"/>
        <v>3.2609125905568126</v>
      </c>
      <c r="I42">
        <v>2</v>
      </c>
    </row>
    <row r="43" spans="1:9">
      <c r="A43" t="s">
        <v>21</v>
      </c>
      <c r="B43" s="10">
        <v>0.4</v>
      </c>
      <c r="C43">
        <v>100</v>
      </c>
      <c r="D43">
        <v>-3</v>
      </c>
      <c r="E43">
        <v>0.99560000000000004</v>
      </c>
      <c r="F43">
        <f t="shared" si="0"/>
        <v>-2.0308998699194358</v>
      </c>
      <c r="I43">
        <v>2</v>
      </c>
    </row>
    <row r="44" spans="1:9">
      <c r="A44" t="s">
        <v>21</v>
      </c>
      <c r="B44" s="10">
        <v>0.4</v>
      </c>
      <c r="C44">
        <v>100</v>
      </c>
      <c r="D44">
        <v>-2.75</v>
      </c>
      <c r="E44">
        <v>0.99519999999999997</v>
      </c>
      <c r="F44">
        <f t="shared" si="0"/>
        <v>-1.7808998699194361</v>
      </c>
      <c r="I44">
        <v>2</v>
      </c>
    </row>
    <row r="45" spans="1:9">
      <c r="A45" t="s">
        <v>21</v>
      </c>
      <c r="B45" s="10">
        <v>0.4</v>
      </c>
      <c r="C45">
        <v>100</v>
      </c>
      <c r="D45">
        <v>-2.5</v>
      </c>
      <c r="E45">
        <v>0.99429999999999996</v>
      </c>
      <c r="F45">
        <f t="shared" si="0"/>
        <v>-1.5308998699194361</v>
      </c>
      <c r="I45">
        <v>2</v>
      </c>
    </row>
    <row r="46" spans="1:9">
      <c r="A46" t="s">
        <v>21</v>
      </c>
      <c r="B46" s="10">
        <v>0.4</v>
      </c>
      <c r="C46">
        <v>100</v>
      </c>
      <c r="D46">
        <v>-2.25</v>
      </c>
      <c r="E46">
        <v>0.99280000000000002</v>
      </c>
      <c r="F46">
        <f t="shared" si="0"/>
        <v>-1.2808998699194361</v>
      </c>
      <c r="I46">
        <v>2</v>
      </c>
    </row>
    <row r="47" spans="1:9">
      <c r="A47" t="s">
        <v>21</v>
      </c>
      <c r="B47" s="10">
        <v>0.4</v>
      </c>
      <c r="C47">
        <v>100</v>
      </c>
      <c r="D47">
        <v>-2</v>
      </c>
      <c r="E47">
        <v>0.98799999999999999</v>
      </c>
      <c r="F47">
        <f t="shared" si="0"/>
        <v>-1.0308998699194361</v>
      </c>
      <c r="I47">
        <v>2</v>
      </c>
    </row>
    <row r="48" spans="1:9">
      <c r="A48" t="s">
        <v>21</v>
      </c>
      <c r="B48" s="10">
        <v>0.4</v>
      </c>
      <c r="C48">
        <v>100</v>
      </c>
      <c r="D48">
        <v>-1.75</v>
      </c>
      <c r="E48">
        <v>0.98</v>
      </c>
      <c r="F48">
        <f t="shared" si="0"/>
        <v>-0.78089986991943605</v>
      </c>
      <c r="I48">
        <v>2</v>
      </c>
    </row>
    <row r="49" spans="1:9">
      <c r="A49" t="s">
        <v>21</v>
      </c>
      <c r="B49" s="10">
        <v>0.4</v>
      </c>
      <c r="C49">
        <v>100</v>
      </c>
      <c r="D49">
        <v>-1.5</v>
      </c>
      <c r="E49">
        <v>0.96440000000000003</v>
      </c>
      <c r="F49">
        <f t="shared" si="0"/>
        <v>-0.53089986991943605</v>
      </c>
      <c r="I49">
        <v>2</v>
      </c>
    </row>
    <row r="50" spans="1:9">
      <c r="A50" t="s">
        <v>21</v>
      </c>
      <c r="B50" s="10">
        <v>0.4</v>
      </c>
      <c r="C50">
        <v>100</v>
      </c>
      <c r="D50">
        <v>-1.25</v>
      </c>
      <c r="E50">
        <v>0.9375</v>
      </c>
      <c r="F50">
        <f t="shared" si="0"/>
        <v>-0.28089986991943605</v>
      </c>
      <c r="I50">
        <v>2</v>
      </c>
    </row>
    <row r="51" spans="1:9">
      <c r="A51" t="s">
        <v>21</v>
      </c>
      <c r="B51" s="10">
        <v>0.4</v>
      </c>
      <c r="C51">
        <v>100</v>
      </c>
      <c r="D51">
        <v>-1</v>
      </c>
      <c r="E51">
        <v>0.89929999999999999</v>
      </c>
      <c r="F51">
        <f t="shared" si="0"/>
        <v>-3.0899869919436052E-2</v>
      </c>
      <c r="I51">
        <v>2</v>
      </c>
    </row>
    <row r="52" spans="1:9">
      <c r="A52" t="s">
        <v>21</v>
      </c>
      <c r="B52" s="10">
        <v>0.4</v>
      </c>
      <c r="C52">
        <v>100</v>
      </c>
      <c r="D52">
        <v>-0.75</v>
      </c>
      <c r="E52">
        <v>0.84119999999999995</v>
      </c>
      <c r="F52">
        <f t="shared" si="0"/>
        <v>0.21910013008056395</v>
      </c>
      <c r="I52">
        <v>2</v>
      </c>
    </row>
    <row r="53" spans="1:9">
      <c r="A53" t="s">
        <v>21</v>
      </c>
      <c r="B53" s="10">
        <v>0.4</v>
      </c>
      <c r="C53">
        <v>100</v>
      </c>
      <c r="D53">
        <v>-0.5</v>
      </c>
      <c r="E53">
        <v>0.75549999999999995</v>
      </c>
      <c r="F53">
        <f t="shared" si="0"/>
        <v>0.46910013008056395</v>
      </c>
      <c r="I53">
        <v>2</v>
      </c>
    </row>
    <row r="54" spans="1:9">
      <c r="A54" t="s">
        <v>21</v>
      </c>
      <c r="B54" s="10">
        <v>0.4</v>
      </c>
      <c r="C54">
        <v>100</v>
      </c>
      <c r="D54">
        <v>-0.25</v>
      </c>
      <c r="E54">
        <v>0.65049999999999997</v>
      </c>
      <c r="F54">
        <f t="shared" si="0"/>
        <v>0.71910013008056395</v>
      </c>
      <c r="I54">
        <v>2</v>
      </c>
    </row>
    <row r="55" spans="1:9">
      <c r="A55" t="s">
        <v>21</v>
      </c>
      <c r="B55" s="10">
        <v>0.4</v>
      </c>
      <c r="C55">
        <v>100</v>
      </c>
      <c r="D55">
        <v>0</v>
      </c>
      <c r="E55">
        <v>0.52929999999999999</v>
      </c>
      <c r="F55">
        <f t="shared" si="0"/>
        <v>0.96910013008056395</v>
      </c>
      <c r="I55">
        <v>2</v>
      </c>
    </row>
    <row r="56" spans="1:9">
      <c r="A56" t="s">
        <v>21</v>
      </c>
      <c r="B56" s="10">
        <v>0.4</v>
      </c>
      <c r="C56">
        <v>100</v>
      </c>
      <c r="D56">
        <v>0.25</v>
      </c>
      <c r="E56">
        <v>0.40110000000000001</v>
      </c>
      <c r="F56">
        <f t="shared" si="0"/>
        <v>1.2191001300805639</v>
      </c>
      <c r="I56">
        <v>2</v>
      </c>
    </row>
    <row r="57" spans="1:9">
      <c r="A57" t="s">
        <v>21</v>
      </c>
      <c r="B57" s="10">
        <v>0.4</v>
      </c>
      <c r="C57">
        <v>100</v>
      </c>
      <c r="D57">
        <v>0.5</v>
      </c>
      <c r="E57">
        <v>0.28120000000000001</v>
      </c>
      <c r="F57">
        <f t="shared" si="0"/>
        <v>1.4691001300805639</v>
      </c>
      <c r="I57">
        <v>2</v>
      </c>
    </row>
    <row r="58" spans="1:9">
      <c r="A58" t="s">
        <v>21</v>
      </c>
      <c r="B58" s="10">
        <v>0.4</v>
      </c>
      <c r="C58">
        <v>100</v>
      </c>
      <c r="D58">
        <v>0.75</v>
      </c>
      <c r="E58">
        <v>0.1804</v>
      </c>
      <c r="F58">
        <f t="shared" si="0"/>
        <v>1.7191001300805639</v>
      </c>
      <c r="I58">
        <v>2</v>
      </c>
    </row>
    <row r="59" spans="1:9">
      <c r="A59" t="s">
        <v>21</v>
      </c>
      <c r="B59" s="10">
        <v>0.4</v>
      </c>
      <c r="C59">
        <v>100</v>
      </c>
      <c r="D59">
        <v>1</v>
      </c>
      <c r="E59">
        <v>0.10589999999999999</v>
      </c>
      <c r="F59">
        <f t="shared" si="0"/>
        <v>1.9691001300805639</v>
      </c>
      <c r="I59">
        <v>2</v>
      </c>
    </row>
    <row r="60" spans="1:9">
      <c r="A60" t="s">
        <v>21</v>
      </c>
      <c r="B60" s="10">
        <v>0.4</v>
      </c>
      <c r="C60">
        <v>100</v>
      </c>
      <c r="D60">
        <v>1.25</v>
      </c>
      <c r="E60">
        <v>5.57E-2</v>
      </c>
      <c r="F60">
        <f t="shared" si="0"/>
        <v>2.2191001300805642</v>
      </c>
      <c r="I60">
        <v>2</v>
      </c>
    </row>
    <row r="61" spans="1:9">
      <c r="A61" t="s">
        <v>21</v>
      </c>
      <c r="B61" s="10">
        <v>0.4</v>
      </c>
      <c r="C61">
        <v>100</v>
      </c>
      <c r="D61">
        <v>1.5</v>
      </c>
      <c r="E61">
        <v>2.5899999999999999E-2</v>
      </c>
      <c r="F61">
        <f t="shared" si="0"/>
        <v>2.4691001300805642</v>
      </c>
      <c r="I61">
        <v>2</v>
      </c>
    </row>
    <row r="62" spans="1:9">
      <c r="A62" t="s">
        <v>21</v>
      </c>
      <c r="B62" s="10">
        <v>0.4</v>
      </c>
      <c r="C62">
        <v>100</v>
      </c>
      <c r="D62">
        <v>1.75</v>
      </c>
      <c r="E62">
        <v>1.0699999999999999E-2</v>
      </c>
      <c r="F62">
        <f t="shared" si="0"/>
        <v>2.7191001300805642</v>
      </c>
      <c r="I62">
        <v>2</v>
      </c>
    </row>
    <row r="63" spans="1:9">
      <c r="A63" t="s">
        <v>21</v>
      </c>
      <c r="B63" s="10">
        <v>0.4</v>
      </c>
      <c r="C63">
        <v>100</v>
      </c>
      <c r="D63">
        <v>2</v>
      </c>
      <c r="E63">
        <v>3.5999999999999999E-3</v>
      </c>
      <c r="F63">
        <f t="shared" si="0"/>
        <v>2.9691001300805642</v>
      </c>
      <c r="I63">
        <v>2</v>
      </c>
    </row>
    <row r="64" spans="1:9">
      <c r="A64" t="s">
        <v>21</v>
      </c>
      <c r="B64" s="10">
        <v>0.4</v>
      </c>
      <c r="C64">
        <v>100</v>
      </c>
      <c r="D64">
        <v>2.25</v>
      </c>
      <c r="E64">
        <v>1.4E-3</v>
      </c>
      <c r="F64">
        <f t="shared" si="0"/>
        <v>3.2191001300805642</v>
      </c>
      <c r="I64">
        <v>2</v>
      </c>
    </row>
    <row r="65" spans="1:9">
      <c r="A65" t="s">
        <v>21</v>
      </c>
      <c r="B65" s="10">
        <v>0.4</v>
      </c>
      <c r="C65">
        <v>100</v>
      </c>
      <c r="D65">
        <v>2.5</v>
      </c>
      <c r="E65">
        <v>5.9999999999999995E-4</v>
      </c>
      <c r="F65">
        <f t="shared" si="0"/>
        <v>3.4691001300805642</v>
      </c>
      <c r="I65">
        <v>2</v>
      </c>
    </row>
    <row r="66" spans="1:9">
      <c r="A66" t="s">
        <v>21</v>
      </c>
      <c r="B66" s="10">
        <v>0.5</v>
      </c>
      <c r="C66">
        <v>100</v>
      </c>
      <c r="D66">
        <v>-1</v>
      </c>
      <c r="E66">
        <v>0.99350000000000005</v>
      </c>
      <c r="F66">
        <f t="shared" si="0"/>
        <v>-1</v>
      </c>
      <c r="I66">
        <v>2</v>
      </c>
    </row>
    <row r="67" spans="1:9">
      <c r="A67" t="s">
        <v>21</v>
      </c>
      <c r="B67" s="10">
        <v>0.5</v>
      </c>
      <c r="C67">
        <v>100</v>
      </c>
      <c r="D67">
        <v>-0.75</v>
      </c>
      <c r="E67">
        <v>0.99099999999999999</v>
      </c>
      <c r="F67">
        <f t="shared" ref="F67:F130" si="1">D67-10*LOG10(B67*I67)</f>
        <v>-0.75</v>
      </c>
      <c r="I67">
        <v>2</v>
      </c>
    </row>
    <row r="68" spans="1:9">
      <c r="A68" t="s">
        <v>21</v>
      </c>
      <c r="B68" s="10">
        <v>0.5</v>
      </c>
      <c r="C68">
        <v>100</v>
      </c>
      <c r="D68">
        <v>-0.5</v>
      </c>
      <c r="E68">
        <v>0.98370000000000002</v>
      </c>
      <c r="F68">
        <f t="shared" si="1"/>
        <v>-0.5</v>
      </c>
      <c r="I68">
        <v>2</v>
      </c>
    </row>
    <row r="69" spans="1:9">
      <c r="A69" t="s">
        <v>21</v>
      </c>
      <c r="B69" s="10">
        <v>0.5</v>
      </c>
      <c r="C69">
        <v>100</v>
      </c>
      <c r="D69">
        <v>-0.25</v>
      </c>
      <c r="E69">
        <v>0.97299999999999998</v>
      </c>
      <c r="F69">
        <f t="shared" si="1"/>
        <v>-0.25</v>
      </c>
      <c r="I69">
        <v>2</v>
      </c>
    </row>
    <row r="70" spans="1:9">
      <c r="A70" t="s">
        <v>21</v>
      </c>
      <c r="B70" s="10">
        <v>0.5</v>
      </c>
      <c r="C70">
        <v>100</v>
      </c>
      <c r="D70">
        <v>0</v>
      </c>
      <c r="E70">
        <v>0.95269999999999999</v>
      </c>
      <c r="F70">
        <f t="shared" si="1"/>
        <v>0</v>
      </c>
      <c r="I70">
        <v>2</v>
      </c>
    </row>
    <row r="71" spans="1:9">
      <c r="A71" t="s">
        <v>21</v>
      </c>
      <c r="B71" s="10">
        <v>0.5</v>
      </c>
      <c r="C71">
        <v>100</v>
      </c>
      <c r="D71">
        <v>0.25</v>
      </c>
      <c r="E71">
        <v>0.92330000000000001</v>
      </c>
      <c r="F71">
        <f t="shared" si="1"/>
        <v>0.25</v>
      </c>
      <c r="I71">
        <v>2</v>
      </c>
    </row>
    <row r="72" spans="1:9">
      <c r="A72" t="s">
        <v>21</v>
      </c>
      <c r="B72" s="10">
        <v>0.5</v>
      </c>
      <c r="C72">
        <v>100</v>
      </c>
      <c r="D72">
        <v>0.5</v>
      </c>
      <c r="E72">
        <v>0.87429999999999997</v>
      </c>
      <c r="F72">
        <f t="shared" si="1"/>
        <v>0.5</v>
      </c>
      <c r="I72">
        <v>2</v>
      </c>
    </row>
    <row r="73" spans="1:9">
      <c r="A73" t="s">
        <v>21</v>
      </c>
      <c r="B73" s="10">
        <v>0.5</v>
      </c>
      <c r="C73">
        <v>100</v>
      </c>
      <c r="D73">
        <v>0.75</v>
      </c>
      <c r="E73">
        <v>0.80940000000000001</v>
      </c>
      <c r="F73">
        <f t="shared" si="1"/>
        <v>0.75</v>
      </c>
      <c r="I73">
        <v>2</v>
      </c>
    </row>
    <row r="74" spans="1:9">
      <c r="A74" t="s">
        <v>21</v>
      </c>
      <c r="B74" s="10">
        <v>0.5</v>
      </c>
      <c r="C74">
        <v>100</v>
      </c>
      <c r="D74">
        <v>1</v>
      </c>
      <c r="E74">
        <v>0.71660000000000001</v>
      </c>
      <c r="F74">
        <f t="shared" si="1"/>
        <v>1</v>
      </c>
      <c r="I74">
        <v>2</v>
      </c>
    </row>
    <row r="75" spans="1:9">
      <c r="A75" t="s">
        <v>21</v>
      </c>
      <c r="B75" s="10">
        <v>0.5</v>
      </c>
      <c r="C75">
        <v>100</v>
      </c>
      <c r="D75">
        <v>1.25</v>
      </c>
      <c r="E75">
        <v>0.60619999999999996</v>
      </c>
      <c r="F75">
        <f t="shared" si="1"/>
        <v>1.25</v>
      </c>
      <c r="I75">
        <v>2</v>
      </c>
    </row>
    <row r="76" spans="1:9">
      <c r="A76" t="s">
        <v>21</v>
      </c>
      <c r="B76" s="10">
        <v>0.5</v>
      </c>
      <c r="C76">
        <v>100</v>
      </c>
      <c r="D76">
        <v>1.5</v>
      </c>
      <c r="E76">
        <v>0.48249999999999998</v>
      </c>
      <c r="F76">
        <f t="shared" si="1"/>
        <v>1.5</v>
      </c>
      <c r="I76">
        <v>2</v>
      </c>
    </row>
    <row r="77" spans="1:9">
      <c r="A77" t="s">
        <v>21</v>
      </c>
      <c r="B77" s="10">
        <v>0.5</v>
      </c>
      <c r="C77">
        <v>100</v>
      </c>
      <c r="D77">
        <v>1.75</v>
      </c>
      <c r="E77">
        <v>0.35809999999999997</v>
      </c>
      <c r="F77">
        <f t="shared" si="1"/>
        <v>1.75</v>
      </c>
      <c r="I77">
        <v>2</v>
      </c>
    </row>
    <row r="78" spans="1:9">
      <c r="A78" t="s">
        <v>21</v>
      </c>
      <c r="B78" s="10">
        <v>0.5</v>
      </c>
      <c r="C78">
        <v>100</v>
      </c>
      <c r="D78">
        <v>2</v>
      </c>
      <c r="E78">
        <v>0.246</v>
      </c>
      <c r="F78">
        <f t="shared" si="1"/>
        <v>2</v>
      </c>
      <c r="I78">
        <v>2</v>
      </c>
    </row>
    <row r="79" spans="1:9">
      <c r="A79" t="s">
        <v>21</v>
      </c>
      <c r="B79" s="10">
        <v>0.5</v>
      </c>
      <c r="C79">
        <v>100</v>
      </c>
      <c r="D79">
        <v>2.25</v>
      </c>
      <c r="E79">
        <v>0.1545</v>
      </c>
      <c r="F79">
        <f t="shared" si="1"/>
        <v>2.25</v>
      </c>
      <c r="I79">
        <v>2</v>
      </c>
    </row>
    <row r="80" spans="1:9">
      <c r="A80" t="s">
        <v>21</v>
      </c>
      <c r="B80" s="10">
        <v>0.5</v>
      </c>
      <c r="C80">
        <v>100</v>
      </c>
      <c r="D80">
        <v>2.5</v>
      </c>
      <c r="E80">
        <v>9.0800000000000006E-2</v>
      </c>
      <c r="F80">
        <f t="shared" si="1"/>
        <v>2.5</v>
      </c>
      <c r="I80">
        <v>2</v>
      </c>
    </row>
    <row r="81" spans="1:9">
      <c r="A81" t="s">
        <v>21</v>
      </c>
      <c r="B81" s="10">
        <v>0.5</v>
      </c>
      <c r="C81">
        <v>100</v>
      </c>
      <c r="D81">
        <v>2.75</v>
      </c>
      <c r="E81">
        <v>4.9299999999999997E-2</v>
      </c>
      <c r="F81">
        <f t="shared" si="1"/>
        <v>2.75</v>
      </c>
      <c r="I81">
        <v>2</v>
      </c>
    </row>
    <row r="82" spans="1:9">
      <c r="A82" t="s">
        <v>21</v>
      </c>
      <c r="B82" s="10">
        <v>0.5</v>
      </c>
      <c r="C82">
        <v>100</v>
      </c>
      <c r="D82">
        <v>3</v>
      </c>
      <c r="E82">
        <v>2.2499999999999999E-2</v>
      </c>
      <c r="F82">
        <f t="shared" si="1"/>
        <v>3</v>
      </c>
      <c r="I82">
        <v>2</v>
      </c>
    </row>
    <row r="83" spans="1:9">
      <c r="A83" t="s">
        <v>21</v>
      </c>
      <c r="B83" s="10">
        <v>0.5</v>
      </c>
      <c r="C83">
        <v>100</v>
      </c>
      <c r="D83">
        <v>3.25</v>
      </c>
      <c r="E83">
        <v>9.7999999999999997E-3</v>
      </c>
      <c r="F83">
        <f t="shared" si="1"/>
        <v>3.25</v>
      </c>
      <c r="I83">
        <v>2</v>
      </c>
    </row>
    <row r="84" spans="1:9">
      <c r="A84" t="s">
        <v>21</v>
      </c>
      <c r="B84" s="10">
        <v>0.5</v>
      </c>
      <c r="C84">
        <v>100</v>
      </c>
      <c r="D84">
        <v>3.5</v>
      </c>
      <c r="E84">
        <v>3.7000000000000002E-3</v>
      </c>
      <c r="F84">
        <f t="shared" si="1"/>
        <v>3.5</v>
      </c>
      <c r="I84">
        <v>2</v>
      </c>
    </row>
    <row r="85" spans="1:9">
      <c r="A85" t="s">
        <v>21</v>
      </c>
      <c r="B85" s="10">
        <v>0.5</v>
      </c>
      <c r="C85">
        <v>100</v>
      </c>
      <c r="D85">
        <v>3.75</v>
      </c>
      <c r="E85">
        <v>1.6000000000000001E-3</v>
      </c>
      <c r="F85">
        <f t="shared" si="1"/>
        <v>3.75</v>
      </c>
      <c r="I85">
        <v>2</v>
      </c>
    </row>
    <row r="86" spans="1:9">
      <c r="A86" t="s">
        <v>21</v>
      </c>
      <c r="B86" s="10">
        <v>0.5</v>
      </c>
      <c r="C86">
        <v>100</v>
      </c>
      <c r="D86">
        <v>4</v>
      </c>
      <c r="E86">
        <v>8.9999999999999998E-4</v>
      </c>
      <c r="F86">
        <f t="shared" si="1"/>
        <v>4</v>
      </c>
      <c r="I86">
        <v>2</v>
      </c>
    </row>
    <row r="87" spans="1:9">
      <c r="A87" t="s">
        <v>21</v>
      </c>
      <c r="B87" s="10">
        <v>0.66666666666666663</v>
      </c>
      <c r="C87">
        <v>100</v>
      </c>
      <c r="D87">
        <v>1</v>
      </c>
      <c r="E87">
        <v>0.99419999999999997</v>
      </c>
      <c r="F87">
        <f t="shared" si="1"/>
        <v>-0.24938736608299927</v>
      </c>
      <c r="I87">
        <v>2</v>
      </c>
    </row>
    <row r="88" spans="1:9">
      <c r="A88" t="s">
        <v>21</v>
      </c>
      <c r="B88" s="10">
        <v>0.66666666666666663</v>
      </c>
      <c r="C88">
        <v>100</v>
      </c>
      <c r="D88">
        <v>1.25</v>
      </c>
      <c r="E88">
        <v>0.9909</v>
      </c>
      <c r="F88">
        <f t="shared" si="1"/>
        <v>6.1263391700072667E-4</v>
      </c>
      <c r="I88">
        <v>2</v>
      </c>
    </row>
    <row r="89" spans="1:9">
      <c r="A89" t="s">
        <v>21</v>
      </c>
      <c r="B89" s="10">
        <v>0.66666666666666663</v>
      </c>
      <c r="C89">
        <v>100</v>
      </c>
      <c r="D89">
        <v>1.5</v>
      </c>
      <c r="E89">
        <v>0.9869</v>
      </c>
      <c r="F89">
        <f t="shared" si="1"/>
        <v>0.25061263391700073</v>
      </c>
      <c r="I89">
        <v>2</v>
      </c>
    </row>
    <row r="90" spans="1:9">
      <c r="A90" t="s">
        <v>21</v>
      </c>
      <c r="B90" s="10">
        <v>0.66666666666666663</v>
      </c>
      <c r="C90">
        <v>100</v>
      </c>
      <c r="D90">
        <v>1.75</v>
      </c>
      <c r="E90">
        <v>0.97840000000000005</v>
      </c>
      <c r="F90">
        <f t="shared" si="1"/>
        <v>0.50061263391700073</v>
      </c>
      <c r="I90">
        <v>2</v>
      </c>
    </row>
    <row r="91" spans="1:9">
      <c r="A91" t="s">
        <v>21</v>
      </c>
      <c r="B91" s="10">
        <v>0.66666666666666663</v>
      </c>
      <c r="C91">
        <v>100</v>
      </c>
      <c r="D91">
        <v>2</v>
      </c>
      <c r="E91">
        <v>0.96209999999999996</v>
      </c>
      <c r="F91">
        <f t="shared" si="1"/>
        <v>0.75061263391700073</v>
      </c>
      <c r="I91">
        <v>2</v>
      </c>
    </row>
    <row r="92" spans="1:9">
      <c r="A92" t="s">
        <v>21</v>
      </c>
      <c r="B92" s="10">
        <v>0.66666666666666663</v>
      </c>
      <c r="C92">
        <v>100</v>
      </c>
      <c r="D92">
        <v>2.25</v>
      </c>
      <c r="E92">
        <v>0.93810000000000004</v>
      </c>
      <c r="F92">
        <f t="shared" si="1"/>
        <v>1.0006126339170007</v>
      </c>
      <c r="I92">
        <v>2</v>
      </c>
    </row>
    <row r="93" spans="1:9">
      <c r="A93" t="s">
        <v>21</v>
      </c>
      <c r="B93" s="10">
        <v>0.66666666666666663</v>
      </c>
      <c r="C93">
        <v>100</v>
      </c>
      <c r="D93">
        <v>2.5</v>
      </c>
      <c r="E93">
        <v>0.89859999999999995</v>
      </c>
      <c r="F93">
        <f t="shared" si="1"/>
        <v>1.2506126339170007</v>
      </c>
      <c r="I93">
        <v>2</v>
      </c>
    </row>
    <row r="94" spans="1:9">
      <c r="A94" t="s">
        <v>21</v>
      </c>
      <c r="B94" s="10">
        <v>0.66666666666666663</v>
      </c>
      <c r="C94">
        <v>100</v>
      </c>
      <c r="D94">
        <v>2.75</v>
      </c>
      <c r="E94">
        <v>0.84240000000000004</v>
      </c>
      <c r="F94">
        <f t="shared" si="1"/>
        <v>1.5006126339170007</v>
      </c>
      <c r="I94">
        <v>2</v>
      </c>
    </row>
    <row r="95" spans="1:9">
      <c r="A95" t="s">
        <v>21</v>
      </c>
      <c r="B95" s="10">
        <v>0.66666666666666663</v>
      </c>
      <c r="C95">
        <v>100</v>
      </c>
      <c r="D95">
        <v>3</v>
      </c>
      <c r="E95">
        <v>0.77029999999999998</v>
      </c>
      <c r="F95">
        <f t="shared" si="1"/>
        <v>1.7506126339170007</v>
      </c>
      <c r="I95">
        <v>2</v>
      </c>
    </row>
    <row r="96" spans="1:9">
      <c r="A96" t="s">
        <v>21</v>
      </c>
      <c r="B96" s="10">
        <v>0.66666666666666663</v>
      </c>
      <c r="C96">
        <v>100</v>
      </c>
      <c r="D96">
        <v>3.25</v>
      </c>
      <c r="E96">
        <v>0.68069999999999997</v>
      </c>
      <c r="F96">
        <f t="shared" si="1"/>
        <v>2.0006126339170009</v>
      </c>
      <c r="I96">
        <v>2</v>
      </c>
    </row>
    <row r="97" spans="1:9">
      <c r="A97" t="s">
        <v>21</v>
      </c>
      <c r="B97" s="10">
        <v>0.66666666666666663</v>
      </c>
      <c r="C97">
        <v>100</v>
      </c>
      <c r="D97">
        <v>3.5</v>
      </c>
      <c r="E97">
        <v>0.57509999999999994</v>
      </c>
      <c r="F97">
        <f t="shared" si="1"/>
        <v>2.2506126339170009</v>
      </c>
      <c r="I97">
        <v>2</v>
      </c>
    </row>
    <row r="98" spans="1:9">
      <c r="A98" t="s">
        <v>21</v>
      </c>
      <c r="B98" s="10">
        <v>0.66666666666666663</v>
      </c>
      <c r="C98">
        <v>100</v>
      </c>
      <c r="D98">
        <v>3.75</v>
      </c>
      <c r="E98">
        <v>0.46860000000000002</v>
      </c>
      <c r="F98">
        <f t="shared" si="1"/>
        <v>2.5006126339170009</v>
      </c>
      <c r="I98">
        <v>2</v>
      </c>
    </row>
    <row r="99" spans="1:9">
      <c r="A99" t="s">
        <v>21</v>
      </c>
      <c r="B99" s="10">
        <v>0.66666666666666663</v>
      </c>
      <c r="C99">
        <v>100</v>
      </c>
      <c r="D99">
        <v>4</v>
      </c>
      <c r="E99">
        <v>0.35949999999999999</v>
      </c>
      <c r="F99">
        <f t="shared" si="1"/>
        <v>2.7506126339170009</v>
      </c>
      <c r="I99">
        <v>2</v>
      </c>
    </row>
    <row r="100" spans="1:9">
      <c r="A100" t="s">
        <v>21</v>
      </c>
      <c r="B100" s="10">
        <v>0.66666666666666663</v>
      </c>
      <c r="C100">
        <v>100</v>
      </c>
      <c r="D100">
        <v>4.25</v>
      </c>
      <c r="E100">
        <v>0.25790000000000002</v>
      </c>
      <c r="F100">
        <f t="shared" si="1"/>
        <v>3.0006126339170009</v>
      </c>
      <c r="I100">
        <v>2</v>
      </c>
    </row>
    <row r="101" spans="1:9">
      <c r="A101" t="s">
        <v>21</v>
      </c>
      <c r="B101" s="10">
        <v>0.66666666666666663</v>
      </c>
      <c r="C101">
        <v>100</v>
      </c>
      <c r="D101">
        <v>4.5</v>
      </c>
      <c r="E101">
        <v>0.17019999999999999</v>
      </c>
      <c r="F101">
        <f t="shared" si="1"/>
        <v>3.2506126339170009</v>
      </c>
      <c r="I101">
        <v>2</v>
      </c>
    </row>
    <row r="102" spans="1:9">
      <c r="A102" t="s">
        <v>21</v>
      </c>
      <c r="B102" s="10">
        <v>0.66666666666666663</v>
      </c>
      <c r="C102">
        <v>100</v>
      </c>
      <c r="D102">
        <v>4.75</v>
      </c>
      <c r="E102">
        <v>0.1075</v>
      </c>
      <c r="F102">
        <f t="shared" si="1"/>
        <v>3.5006126339170009</v>
      </c>
      <c r="I102">
        <v>2</v>
      </c>
    </row>
    <row r="103" spans="1:9">
      <c r="A103" t="s">
        <v>21</v>
      </c>
      <c r="B103" s="10">
        <v>0.66666666666666663</v>
      </c>
      <c r="C103">
        <v>100</v>
      </c>
      <c r="D103">
        <v>5</v>
      </c>
      <c r="E103">
        <v>6.3100000000000003E-2</v>
      </c>
      <c r="F103">
        <f t="shared" si="1"/>
        <v>3.7506126339170009</v>
      </c>
      <c r="I103">
        <v>2</v>
      </c>
    </row>
    <row r="104" spans="1:9">
      <c r="A104" t="s">
        <v>21</v>
      </c>
      <c r="B104" s="10">
        <v>0.66666666666666663</v>
      </c>
      <c r="C104">
        <v>100</v>
      </c>
      <c r="D104">
        <v>5.25</v>
      </c>
      <c r="E104">
        <v>3.5499999999999997E-2</v>
      </c>
      <c r="F104">
        <f t="shared" si="1"/>
        <v>4.0006126339170009</v>
      </c>
      <c r="I104">
        <v>2</v>
      </c>
    </row>
    <row r="105" spans="1:9">
      <c r="A105" t="s">
        <v>21</v>
      </c>
      <c r="B105" s="10">
        <v>0.66666666666666663</v>
      </c>
      <c r="C105">
        <v>100</v>
      </c>
      <c r="D105">
        <v>5.5</v>
      </c>
      <c r="E105">
        <v>1.8599999999999998E-2</v>
      </c>
      <c r="F105">
        <f t="shared" si="1"/>
        <v>4.2506126339170009</v>
      </c>
      <c r="I105">
        <v>2</v>
      </c>
    </row>
    <row r="106" spans="1:9">
      <c r="A106" t="s">
        <v>21</v>
      </c>
      <c r="B106" s="10">
        <v>0.66666666666666663</v>
      </c>
      <c r="C106">
        <v>100</v>
      </c>
      <c r="D106">
        <v>5.75</v>
      </c>
      <c r="E106">
        <v>9.1999999999999998E-3</v>
      </c>
      <c r="F106">
        <f t="shared" si="1"/>
        <v>4.5006126339170009</v>
      </c>
      <c r="I106">
        <v>2</v>
      </c>
    </row>
    <row r="107" spans="1:9">
      <c r="A107" t="s">
        <v>21</v>
      </c>
      <c r="B107" s="10">
        <v>0.66666666666666663</v>
      </c>
      <c r="C107">
        <v>100</v>
      </c>
      <c r="D107">
        <v>6</v>
      </c>
      <c r="E107">
        <v>4.4999999999999997E-3</v>
      </c>
      <c r="F107">
        <f t="shared" si="1"/>
        <v>4.7506126339170009</v>
      </c>
      <c r="I107">
        <v>2</v>
      </c>
    </row>
    <row r="108" spans="1:9">
      <c r="A108" t="s">
        <v>21</v>
      </c>
      <c r="B108" s="10">
        <v>0.66666666666666663</v>
      </c>
      <c r="C108">
        <v>100</v>
      </c>
      <c r="D108">
        <v>6.25</v>
      </c>
      <c r="E108">
        <v>2.5000000000000001E-3</v>
      </c>
      <c r="F108">
        <f t="shared" si="1"/>
        <v>5.0006126339170009</v>
      </c>
      <c r="I108">
        <v>2</v>
      </c>
    </row>
    <row r="109" spans="1:9">
      <c r="A109" t="s">
        <v>21</v>
      </c>
      <c r="B109" s="10">
        <v>0.66666666666666663</v>
      </c>
      <c r="C109">
        <v>100</v>
      </c>
      <c r="D109">
        <v>6.5</v>
      </c>
      <c r="E109">
        <v>1.2999999999999999E-3</v>
      </c>
      <c r="F109">
        <f t="shared" si="1"/>
        <v>5.2506126339170009</v>
      </c>
      <c r="I109">
        <v>2</v>
      </c>
    </row>
    <row r="110" spans="1:9">
      <c r="A110" t="s">
        <v>21</v>
      </c>
      <c r="B110" s="10">
        <v>0.66666666666666663</v>
      </c>
      <c r="C110">
        <v>100</v>
      </c>
      <c r="D110">
        <v>6.75</v>
      </c>
      <c r="E110">
        <v>5.9999999999999995E-4</v>
      </c>
      <c r="F110">
        <f t="shared" si="1"/>
        <v>5.5006126339170009</v>
      </c>
      <c r="I110">
        <v>2</v>
      </c>
    </row>
    <row r="111" spans="1:9">
      <c r="A111" t="s">
        <v>21</v>
      </c>
      <c r="B111" s="10">
        <v>0.75</v>
      </c>
      <c r="C111">
        <v>100</v>
      </c>
      <c r="D111">
        <v>2</v>
      </c>
      <c r="E111">
        <v>0.99299999999999999</v>
      </c>
      <c r="F111">
        <f t="shared" si="1"/>
        <v>0.23908740944318763</v>
      </c>
      <c r="I111">
        <v>2</v>
      </c>
    </row>
    <row r="112" spans="1:9">
      <c r="A112" t="s">
        <v>21</v>
      </c>
      <c r="B112" s="10">
        <v>0.75</v>
      </c>
      <c r="C112">
        <v>100</v>
      </c>
      <c r="D112">
        <v>2.25</v>
      </c>
      <c r="E112">
        <v>0.98929999999999996</v>
      </c>
      <c r="F112">
        <f t="shared" si="1"/>
        <v>0.48908740944318763</v>
      </c>
      <c r="I112">
        <v>2</v>
      </c>
    </row>
    <row r="113" spans="1:9">
      <c r="A113" t="s">
        <v>21</v>
      </c>
      <c r="B113" s="10">
        <v>0.75</v>
      </c>
      <c r="C113">
        <v>100</v>
      </c>
      <c r="D113">
        <v>2.5</v>
      </c>
      <c r="E113">
        <v>0.98209999999999997</v>
      </c>
      <c r="F113">
        <f t="shared" si="1"/>
        <v>0.73908740944318763</v>
      </c>
      <c r="I113">
        <v>2</v>
      </c>
    </row>
    <row r="114" spans="1:9">
      <c r="A114" t="s">
        <v>21</v>
      </c>
      <c r="B114" s="10">
        <v>0.75</v>
      </c>
      <c r="C114">
        <v>100</v>
      </c>
      <c r="D114">
        <v>2.75</v>
      </c>
      <c r="E114">
        <v>0.97240000000000004</v>
      </c>
      <c r="F114">
        <f t="shared" si="1"/>
        <v>0.98908740944318763</v>
      </c>
      <c r="I114">
        <v>2</v>
      </c>
    </row>
    <row r="115" spans="1:9">
      <c r="A115" t="s">
        <v>21</v>
      </c>
      <c r="B115" s="10">
        <v>0.75</v>
      </c>
      <c r="C115">
        <v>100</v>
      </c>
      <c r="D115">
        <v>3</v>
      </c>
      <c r="E115">
        <v>0.95489999999999997</v>
      </c>
      <c r="F115">
        <f t="shared" si="1"/>
        <v>1.2390874094431876</v>
      </c>
      <c r="I115">
        <v>2</v>
      </c>
    </row>
    <row r="116" spans="1:9">
      <c r="A116" t="s">
        <v>21</v>
      </c>
      <c r="B116" s="10">
        <v>0.75</v>
      </c>
      <c r="C116">
        <v>100</v>
      </c>
      <c r="D116">
        <v>3.25</v>
      </c>
      <c r="E116">
        <v>0.92959999999999998</v>
      </c>
      <c r="F116">
        <f t="shared" si="1"/>
        <v>1.4890874094431876</v>
      </c>
      <c r="I116">
        <v>2</v>
      </c>
    </row>
    <row r="117" spans="1:9">
      <c r="A117" t="s">
        <v>21</v>
      </c>
      <c r="B117" s="10">
        <v>0.75</v>
      </c>
      <c r="C117">
        <v>100</v>
      </c>
      <c r="D117">
        <v>3.5</v>
      </c>
      <c r="E117">
        <v>0.89259999999999995</v>
      </c>
      <c r="F117">
        <f t="shared" si="1"/>
        <v>1.7390874094431876</v>
      </c>
      <c r="I117">
        <v>2</v>
      </c>
    </row>
    <row r="118" spans="1:9">
      <c r="A118" t="s">
        <v>21</v>
      </c>
      <c r="B118" s="10">
        <v>0.75</v>
      </c>
      <c r="C118">
        <v>100</v>
      </c>
      <c r="D118">
        <v>3.75</v>
      </c>
      <c r="E118">
        <v>0.84340000000000004</v>
      </c>
      <c r="F118">
        <f t="shared" si="1"/>
        <v>1.9890874094431876</v>
      </c>
      <c r="I118">
        <v>2</v>
      </c>
    </row>
    <row r="119" spans="1:9">
      <c r="A119" t="s">
        <v>21</v>
      </c>
      <c r="B119" s="10">
        <v>0.75</v>
      </c>
      <c r="C119">
        <v>100</v>
      </c>
      <c r="D119">
        <v>4</v>
      </c>
      <c r="E119">
        <v>0.77700000000000002</v>
      </c>
      <c r="F119">
        <f t="shared" si="1"/>
        <v>2.2390874094431874</v>
      </c>
      <c r="I119">
        <v>2</v>
      </c>
    </row>
    <row r="120" spans="1:9">
      <c r="A120" t="s">
        <v>21</v>
      </c>
      <c r="B120" s="10">
        <v>0.75</v>
      </c>
      <c r="C120">
        <v>100</v>
      </c>
      <c r="D120">
        <v>4.25</v>
      </c>
      <c r="E120">
        <v>0.69299999999999995</v>
      </c>
      <c r="F120">
        <f t="shared" si="1"/>
        <v>2.4890874094431874</v>
      </c>
      <c r="I120">
        <v>2</v>
      </c>
    </row>
    <row r="121" spans="1:9">
      <c r="A121" t="s">
        <v>21</v>
      </c>
      <c r="B121" s="10">
        <v>0.75</v>
      </c>
      <c r="C121">
        <v>100</v>
      </c>
      <c r="D121">
        <v>4.5</v>
      </c>
      <c r="E121">
        <v>0.59450000000000003</v>
      </c>
      <c r="F121">
        <f t="shared" si="1"/>
        <v>2.7390874094431874</v>
      </c>
      <c r="I121">
        <v>2</v>
      </c>
    </row>
    <row r="122" spans="1:9">
      <c r="A122" t="s">
        <v>21</v>
      </c>
      <c r="B122" s="10">
        <v>0.75</v>
      </c>
      <c r="C122">
        <v>100</v>
      </c>
      <c r="D122">
        <v>4.75</v>
      </c>
      <c r="E122">
        <v>0.48870000000000002</v>
      </c>
      <c r="F122">
        <f t="shared" si="1"/>
        <v>2.9890874094431874</v>
      </c>
      <c r="I122">
        <v>2</v>
      </c>
    </row>
    <row r="123" spans="1:9">
      <c r="A123" t="s">
        <v>21</v>
      </c>
      <c r="B123" s="10">
        <v>0.75</v>
      </c>
      <c r="C123">
        <v>100</v>
      </c>
      <c r="D123">
        <v>5</v>
      </c>
      <c r="E123">
        <v>0.38169999999999998</v>
      </c>
      <c r="F123">
        <f t="shared" si="1"/>
        <v>3.2390874094431874</v>
      </c>
      <c r="I123">
        <v>2</v>
      </c>
    </row>
    <row r="124" spans="1:9">
      <c r="A124" t="s">
        <v>21</v>
      </c>
      <c r="B124" s="10">
        <v>0.75</v>
      </c>
      <c r="C124">
        <v>100</v>
      </c>
      <c r="D124">
        <v>5.25</v>
      </c>
      <c r="E124">
        <v>0.28660000000000002</v>
      </c>
      <c r="F124">
        <f t="shared" si="1"/>
        <v>3.4890874094431874</v>
      </c>
      <c r="I124">
        <v>2</v>
      </c>
    </row>
    <row r="125" spans="1:9">
      <c r="A125" t="s">
        <v>21</v>
      </c>
      <c r="B125" s="10">
        <v>0.75</v>
      </c>
      <c r="C125">
        <v>100</v>
      </c>
      <c r="D125">
        <v>5.5</v>
      </c>
      <c r="E125">
        <v>0.2064</v>
      </c>
      <c r="F125">
        <f t="shared" si="1"/>
        <v>3.7390874094431874</v>
      </c>
      <c r="I125">
        <v>2</v>
      </c>
    </row>
    <row r="126" spans="1:9">
      <c r="A126" t="s">
        <v>21</v>
      </c>
      <c r="B126" s="10">
        <v>0.75</v>
      </c>
      <c r="C126">
        <v>100</v>
      </c>
      <c r="D126">
        <v>5.75</v>
      </c>
      <c r="E126">
        <v>0.13830000000000001</v>
      </c>
      <c r="F126">
        <f t="shared" si="1"/>
        <v>3.9890874094431874</v>
      </c>
      <c r="I126">
        <v>2</v>
      </c>
    </row>
    <row r="127" spans="1:9">
      <c r="A127" t="s">
        <v>21</v>
      </c>
      <c r="B127" s="10">
        <v>0.75</v>
      </c>
      <c r="C127">
        <v>100</v>
      </c>
      <c r="D127">
        <v>6</v>
      </c>
      <c r="E127">
        <v>8.8999999999999996E-2</v>
      </c>
      <c r="F127">
        <f t="shared" si="1"/>
        <v>4.2390874094431874</v>
      </c>
      <c r="I127">
        <v>2</v>
      </c>
    </row>
    <row r="128" spans="1:9">
      <c r="A128" t="s">
        <v>21</v>
      </c>
      <c r="B128" s="10">
        <v>0.75</v>
      </c>
      <c r="C128">
        <v>100</v>
      </c>
      <c r="D128">
        <v>6.25</v>
      </c>
      <c r="E128">
        <v>5.3100000000000001E-2</v>
      </c>
      <c r="F128">
        <f t="shared" si="1"/>
        <v>4.4890874094431874</v>
      </c>
      <c r="I128">
        <v>2</v>
      </c>
    </row>
    <row r="129" spans="1:9">
      <c r="A129" t="s">
        <v>21</v>
      </c>
      <c r="B129" s="10">
        <v>0.75</v>
      </c>
      <c r="C129">
        <v>100</v>
      </c>
      <c r="D129">
        <v>6.5</v>
      </c>
      <c r="E129">
        <v>0.03</v>
      </c>
      <c r="F129">
        <f t="shared" si="1"/>
        <v>4.7390874094431874</v>
      </c>
      <c r="I129">
        <v>2</v>
      </c>
    </row>
    <row r="130" spans="1:9">
      <c r="A130" t="s">
        <v>21</v>
      </c>
      <c r="B130" s="10">
        <v>0.75</v>
      </c>
      <c r="C130">
        <v>100</v>
      </c>
      <c r="D130">
        <v>6.75</v>
      </c>
      <c r="E130">
        <v>1.5599999999999999E-2</v>
      </c>
      <c r="F130">
        <f t="shared" si="1"/>
        <v>4.9890874094431874</v>
      </c>
      <c r="I130">
        <v>2</v>
      </c>
    </row>
    <row r="131" spans="1:9">
      <c r="A131" t="s">
        <v>21</v>
      </c>
      <c r="B131" s="10">
        <v>0.75</v>
      </c>
      <c r="C131">
        <v>100</v>
      </c>
      <c r="D131">
        <v>7</v>
      </c>
      <c r="E131">
        <v>8.0000000000000002E-3</v>
      </c>
      <c r="F131">
        <f t="shared" ref="F131:F194" si="2">D131-10*LOG10(B131*I131)</f>
        <v>5.2390874094431874</v>
      </c>
      <c r="I131">
        <v>2</v>
      </c>
    </row>
    <row r="132" spans="1:9">
      <c r="A132" t="s">
        <v>21</v>
      </c>
      <c r="B132" s="10">
        <v>0.75</v>
      </c>
      <c r="C132">
        <v>100</v>
      </c>
      <c r="D132">
        <v>7.25</v>
      </c>
      <c r="E132">
        <v>4.0000000000000001E-3</v>
      </c>
      <c r="F132">
        <f t="shared" si="2"/>
        <v>5.4890874094431874</v>
      </c>
      <c r="I132">
        <v>2</v>
      </c>
    </row>
    <row r="133" spans="1:9">
      <c r="A133" t="s">
        <v>21</v>
      </c>
      <c r="B133" s="10">
        <v>0.75</v>
      </c>
      <c r="C133">
        <v>100</v>
      </c>
      <c r="D133">
        <v>7.5</v>
      </c>
      <c r="E133">
        <v>1.8E-3</v>
      </c>
      <c r="F133">
        <f t="shared" si="2"/>
        <v>5.7390874094431874</v>
      </c>
      <c r="I133">
        <v>2</v>
      </c>
    </row>
    <row r="134" spans="1:9">
      <c r="A134" t="s">
        <v>21</v>
      </c>
      <c r="B134" s="10">
        <v>0.75</v>
      </c>
      <c r="C134">
        <v>100</v>
      </c>
      <c r="D134">
        <v>7.75</v>
      </c>
      <c r="E134">
        <v>6.9999999999999999E-4</v>
      </c>
      <c r="F134">
        <f t="shared" si="2"/>
        <v>5.9890874094431874</v>
      </c>
      <c r="I134">
        <v>2</v>
      </c>
    </row>
    <row r="135" spans="1:9">
      <c r="A135" t="s">
        <v>21</v>
      </c>
      <c r="B135" s="10">
        <v>0.83333333333333337</v>
      </c>
      <c r="C135">
        <v>100</v>
      </c>
      <c r="D135">
        <v>4</v>
      </c>
      <c r="E135">
        <v>0.96489999999999998</v>
      </c>
      <c r="F135">
        <f t="shared" si="2"/>
        <v>1.7815125038364359</v>
      </c>
      <c r="I135">
        <v>2</v>
      </c>
    </row>
    <row r="136" spans="1:9">
      <c r="A136" t="s">
        <v>21</v>
      </c>
      <c r="B136" s="10">
        <v>0.83333333333333337</v>
      </c>
      <c r="C136">
        <v>100</v>
      </c>
      <c r="D136">
        <v>4.25</v>
      </c>
      <c r="E136">
        <v>0.94430000000000003</v>
      </c>
      <c r="F136">
        <f t="shared" si="2"/>
        <v>2.0315125038364359</v>
      </c>
      <c r="I136">
        <v>2</v>
      </c>
    </row>
    <row r="137" spans="1:9">
      <c r="A137" t="s">
        <v>21</v>
      </c>
      <c r="B137" s="10">
        <v>0.83333333333333337</v>
      </c>
      <c r="C137">
        <v>100</v>
      </c>
      <c r="D137">
        <v>4.5</v>
      </c>
      <c r="E137">
        <v>0.91579999999999995</v>
      </c>
      <c r="F137">
        <f t="shared" si="2"/>
        <v>2.2815125038364359</v>
      </c>
      <c r="I137">
        <v>2</v>
      </c>
    </row>
    <row r="138" spans="1:9">
      <c r="A138" t="s">
        <v>21</v>
      </c>
      <c r="B138" s="10">
        <v>0.83333333333333337</v>
      </c>
      <c r="C138">
        <v>100</v>
      </c>
      <c r="D138">
        <v>4.75</v>
      </c>
      <c r="E138">
        <v>0.87519999999999998</v>
      </c>
      <c r="F138">
        <f t="shared" si="2"/>
        <v>2.5315125038364359</v>
      </c>
      <c r="I138">
        <v>2</v>
      </c>
    </row>
    <row r="139" spans="1:9">
      <c r="A139" t="s">
        <v>21</v>
      </c>
      <c r="B139" s="10">
        <v>0.83333333333333337</v>
      </c>
      <c r="C139">
        <v>100</v>
      </c>
      <c r="D139">
        <v>5</v>
      </c>
      <c r="E139">
        <v>0.82010000000000005</v>
      </c>
      <c r="F139">
        <f t="shared" si="2"/>
        <v>2.7815125038364359</v>
      </c>
      <c r="I139">
        <v>2</v>
      </c>
    </row>
    <row r="140" spans="1:9">
      <c r="A140" t="s">
        <v>21</v>
      </c>
      <c r="B140" s="10">
        <v>0.83333333333333337</v>
      </c>
      <c r="C140">
        <v>100</v>
      </c>
      <c r="D140">
        <v>5.25</v>
      </c>
      <c r="E140">
        <v>0.75560000000000005</v>
      </c>
      <c r="F140">
        <f t="shared" si="2"/>
        <v>3.0315125038364359</v>
      </c>
      <c r="I140">
        <v>2</v>
      </c>
    </row>
    <row r="141" spans="1:9">
      <c r="A141" t="s">
        <v>21</v>
      </c>
      <c r="B141" s="10">
        <v>0.83333333333333337</v>
      </c>
      <c r="C141">
        <v>100</v>
      </c>
      <c r="D141">
        <v>5.5</v>
      </c>
      <c r="E141">
        <v>0.67849999999999999</v>
      </c>
      <c r="F141">
        <f t="shared" si="2"/>
        <v>3.2815125038364359</v>
      </c>
      <c r="I141">
        <v>2</v>
      </c>
    </row>
    <row r="142" spans="1:9">
      <c r="A142" t="s">
        <v>21</v>
      </c>
      <c r="B142" s="10">
        <v>0.83333333333333337</v>
      </c>
      <c r="C142">
        <v>100</v>
      </c>
      <c r="D142">
        <v>5.75</v>
      </c>
      <c r="E142">
        <v>0.58740000000000003</v>
      </c>
      <c r="F142">
        <f t="shared" si="2"/>
        <v>3.5315125038364359</v>
      </c>
      <c r="I142">
        <v>2</v>
      </c>
    </row>
    <row r="143" spans="1:9">
      <c r="A143" t="s">
        <v>21</v>
      </c>
      <c r="B143" s="10">
        <v>0.83333333333333337</v>
      </c>
      <c r="C143">
        <v>100</v>
      </c>
      <c r="D143">
        <v>6</v>
      </c>
      <c r="E143">
        <v>0.49149999999999999</v>
      </c>
      <c r="F143">
        <f t="shared" si="2"/>
        <v>3.7815125038364359</v>
      </c>
      <c r="I143">
        <v>2</v>
      </c>
    </row>
    <row r="144" spans="1:9">
      <c r="A144" t="s">
        <v>21</v>
      </c>
      <c r="B144" s="10">
        <v>0.83333333333333337</v>
      </c>
      <c r="C144">
        <v>100</v>
      </c>
      <c r="D144">
        <v>6.25</v>
      </c>
      <c r="E144">
        <v>0.39550000000000002</v>
      </c>
      <c r="F144">
        <f t="shared" si="2"/>
        <v>4.0315125038364359</v>
      </c>
      <c r="I144">
        <v>2</v>
      </c>
    </row>
    <row r="145" spans="1:9">
      <c r="A145" t="s">
        <v>21</v>
      </c>
      <c r="B145" s="10">
        <v>0.83333333333333337</v>
      </c>
      <c r="C145">
        <v>100</v>
      </c>
      <c r="D145">
        <v>6.5</v>
      </c>
      <c r="E145">
        <v>0.30420000000000003</v>
      </c>
      <c r="F145">
        <f t="shared" si="2"/>
        <v>4.2815125038364359</v>
      </c>
      <c r="I145">
        <v>2</v>
      </c>
    </row>
    <row r="146" spans="1:9">
      <c r="A146" t="s">
        <v>21</v>
      </c>
      <c r="B146" s="10">
        <v>0.83333333333333337</v>
      </c>
      <c r="C146">
        <v>100</v>
      </c>
      <c r="D146">
        <v>6.75</v>
      </c>
      <c r="E146">
        <v>0.22839999999999999</v>
      </c>
      <c r="F146">
        <f t="shared" si="2"/>
        <v>4.5315125038364359</v>
      </c>
      <c r="I146">
        <v>2</v>
      </c>
    </row>
    <row r="147" spans="1:9">
      <c r="A147" t="s">
        <v>21</v>
      </c>
      <c r="B147" s="10">
        <v>0.83333333333333337</v>
      </c>
      <c r="C147">
        <v>100</v>
      </c>
      <c r="D147">
        <v>7</v>
      </c>
      <c r="E147">
        <v>0.16300000000000001</v>
      </c>
      <c r="F147">
        <f t="shared" si="2"/>
        <v>4.7815125038364359</v>
      </c>
      <c r="I147">
        <v>2</v>
      </c>
    </row>
    <row r="148" spans="1:9">
      <c r="A148" t="s">
        <v>21</v>
      </c>
      <c r="B148" s="10">
        <v>0.83333333333333337</v>
      </c>
      <c r="C148">
        <v>100</v>
      </c>
      <c r="D148">
        <v>7.25</v>
      </c>
      <c r="E148">
        <v>0.1104</v>
      </c>
      <c r="F148">
        <f t="shared" si="2"/>
        <v>5.0315125038364359</v>
      </c>
      <c r="I148">
        <v>2</v>
      </c>
    </row>
    <row r="149" spans="1:9">
      <c r="A149" t="s">
        <v>21</v>
      </c>
      <c r="B149" s="10">
        <v>0.83333333333333337</v>
      </c>
      <c r="C149">
        <v>100</v>
      </c>
      <c r="D149">
        <v>7.5</v>
      </c>
      <c r="E149">
        <v>7.3499999999999996E-2</v>
      </c>
      <c r="F149">
        <f t="shared" si="2"/>
        <v>5.2815125038364359</v>
      </c>
      <c r="I149">
        <v>2</v>
      </c>
    </row>
    <row r="150" spans="1:9">
      <c r="A150" t="s">
        <v>21</v>
      </c>
      <c r="B150" s="10">
        <v>0.83333333333333337</v>
      </c>
      <c r="C150">
        <v>100</v>
      </c>
      <c r="D150">
        <v>7.75</v>
      </c>
      <c r="E150">
        <v>4.7300000000000002E-2</v>
      </c>
      <c r="F150">
        <f t="shared" si="2"/>
        <v>5.5315125038364359</v>
      </c>
      <c r="I150">
        <v>2</v>
      </c>
    </row>
    <row r="151" spans="1:9">
      <c r="A151" t="s">
        <v>21</v>
      </c>
      <c r="B151" s="10">
        <v>0.83333333333333337</v>
      </c>
      <c r="C151">
        <v>100</v>
      </c>
      <c r="D151">
        <v>8</v>
      </c>
      <c r="E151">
        <v>2.8199999999999999E-2</v>
      </c>
      <c r="F151">
        <f t="shared" si="2"/>
        <v>5.7815125038364359</v>
      </c>
      <c r="I151">
        <v>2</v>
      </c>
    </row>
    <row r="152" spans="1:9">
      <c r="A152" t="s">
        <v>21</v>
      </c>
      <c r="B152" s="10">
        <v>0.83333333333333337</v>
      </c>
      <c r="C152">
        <v>100</v>
      </c>
      <c r="D152">
        <v>8.25</v>
      </c>
      <c r="E152">
        <v>1.77E-2</v>
      </c>
      <c r="F152">
        <f t="shared" si="2"/>
        <v>6.0315125038364359</v>
      </c>
      <c r="I152">
        <v>2</v>
      </c>
    </row>
    <row r="153" spans="1:9">
      <c r="A153" t="s">
        <v>21</v>
      </c>
      <c r="B153" s="10">
        <v>0.83333333333333337</v>
      </c>
      <c r="C153">
        <v>100</v>
      </c>
      <c r="D153">
        <v>8.5</v>
      </c>
      <c r="E153">
        <v>1.0999999999999999E-2</v>
      </c>
      <c r="F153">
        <f t="shared" si="2"/>
        <v>6.2815125038364359</v>
      </c>
      <c r="I153">
        <v>2</v>
      </c>
    </row>
    <row r="154" spans="1:9">
      <c r="A154" t="s">
        <v>21</v>
      </c>
      <c r="B154" s="10">
        <v>0.83333333333333337</v>
      </c>
      <c r="C154">
        <v>100</v>
      </c>
      <c r="D154">
        <v>8.75</v>
      </c>
      <c r="E154">
        <v>6.1000000000000004E-3</v>
      </c>
      <c r="F154">
        <f t="shared" si="2"/>
        <v>6.5315125038364359</v>
      </c>
      <c r="I154">
        <v>2</v>
      </c>
    </row>
    <row r="155" spans="1:9">
      <c r="A155" t="s">
        <v>21</v>
      </c>
      <c r="B155" s="10">
        <v>0.83333333333333337</v>
      </c>
      <c r="C155">
        <v>100</v>
      </c>
      <c r="D155">
        <v>9</v>
      </c>
      <c r="E155">
        <v>3.3999999999999998E-3</v>
      </c>
      <c r="F155">
        <f t="shared" si="2"/>
        <v>6.7815125038364359</v>
      </c>
      <c r="I155">
        <v>2</v>
      </c>
    </row>
    <row r="156" spans="1:9">
      <c r="A156" t="s">
        <v>21</v>
      </c>
      <c r="B156" s="10">
        <v>0.83333333333333337</v>
      </c>
      <c r="C156">
        <v>100</v>
      </c>
      <c r="D156">
        <v>9.25</v>
      </c>
      <c r="E156">
        <v>1.6999999999999999E-3</v>
      </c>
      <c r="F156">
        <f t="shared" si="2"/>
        <v>7.0315125038364359</v>
      </c>
      <c r="I156">
        <v>2</v>
      </c>
    </row>
    <row r="157" spans="1:9">
      <c r="A157" t="s">
        <v>21</v>
      </c>
      <c r="B157" s="10">
        <v>0.83333333333333337</v>
      </c>
      <c r="C157">
        <v>100</v>
      </c>
      <c r="D157">
        <v>9.5</v>
      </c>
      <c r="E157">
        <v>6.9999999999999999E-4</v>
      </c>
      <c r="F157">
        <f t="shared" si="2"/>
        <v>7.2815125038364359</v>
      </c>
      <c r="I157">
        <v>2</v>
      </c>
    </row>
    <row r="158" spans="1:9">
      <c r="A158" t="s">
        <v>21</v>
      </c>
      <c r="B158" s="10">
        <v>0.88888888888888884</v>
      </c>
      <c r="C158">
        <v>100</v>
      </c>
      <c r="D158">
        <v>5</v>
      </c>
      <c r="E158">
        <v>0.95669999999999999</v>
      </c>
      <c r="F158">
        <f t="shared" si="2"/>
        <v>2.501225267834001</v>
      </c>
      <c r="I158">
        <v>2</v>
      </c>
    </row>
    <row r="159" spans="1:9">
      <c r="A159" t="s">
        <v>21</v>
      </c>
      <c r="B159" s="10">
        <v>0.88888888888888884</v>
      </c>
      <c r="C159">
        <v>100</v>
      </c>
      <c r="D159">
        <v>5.25</v>
      </c>
      <c r="E159">
        <v>0.93659999999999999</v>
      </c>
      <c r="F159">
        <f t="shared" si="2"/>
        <v>2.751225267834001</v>
      </c>
      <c r="I159">
        <v>2</v>
      </c>
    </row>
    <row r="160" spans="1:9">
      <c r="A160" t="s">
        <v>21</v>
      </c>
      <c r="B160" s="10">
        <v>0.88888888888888884</v>
      </c>
      <c r="C160">
        <v>100</v>
      </c>
      <c r="D160">
        <v>5.5</v>
      </c>
      <c r="E160">
        <v>0.91010000000000002</v>
      </c>
      <c r="F160">
        <f t="shared" si="2"/>
        <v>3.001225267834001</v>
      </c>
      <c r="I160">
        <v>2</v>
      </c>
    </row>
    <row r="161" spans="1:9">
      <c r="A161" t="s">
        <v>21</v>
      </c>
      <c r="B161" s="10">
        <v>0.88888888888888884</v>
      </c>
      <c r="C161">
        <v>100</v>
      </c>
      <c r="D161">
        <v>5.75</v>
      </c>
      <c r="E161">
        <v>0.87619999999999998</v>
      </c>
      <c r="F161">
        <f t="shared" si="2"/>
        <v>3.251225267834001</v>
      </c>
      <c r="I161">
        <v>2</v>
      </c>
    </row>
    <row r="162" spans="1:9">
      <c r="A162" t="s">
        <v>21</v>
      </c>
      <c r="B162" s="10">
        <v>0.88888888888888884</v>
      </c>
      <c r="C162">
        <v>100</v>
      </c>
      <c r="D162">
        <v>6</v>
      </c>
      <c r="E162">
        <v>0.83150000000000002</v>
      </c>
      <c r="F162">
        <f t="shared" si="2"/>
        <v>3.501225267834001</v>
      </c>
      <c r="I162">
        <v>2</v>
      </c>
    </row>
    <row r="163" spans="1:9">
      <c r="A163" t="s">
        <v>21</v>
      </c>
      <c r="B163" s="10">
        <v>0.88888888888888884</v>
      </c>
      <c r="C163">
        <v>100</v>
      </c>
      <c r="D163">
        <v>6.25</v>
      </c>
      <c r="E163">
        <v>0.77729999999999999</v>
      </c>
      <c r="F163">
        <f t="shared" si="2"/>
        <v>3.751225267834001</v>
      </c>
      <c r="I163">
        <v>2</v>
      </c>
    </row>
    <row r="164" spans="1:9">
      <c r="A164" t="s">
        <v>21</v>
      </c>
      <c r="B164" s="10">
        <v>0.88888888888888884</v>
      </c>
      <c r="C164">
        <v>100</v>
      </c>
      <c r="D164">
        <v>6.5</v>
      </c>
      <c r="E164">
        <v>0.7137</v>
      </c>
      <c r="F164">
        <f t="shared" si="2"/>
        <v>4.001225267834001</v>
      </c>
      <c r="I164">
        <v>2</v>
      </c>
    </row>
    <row r="165" spans="1:9">
      <c r="A165" t="s">
        <v>21</v>
      </c>
      <c r="B165" s="10">
        <v>0.88888888888888884</v>
      </c>
      <c r="C165">
        <v>100</v>
      </c>
      <c r="D165">
        <v>6.75</v>
      </c>
      <c r="E165">
        <v>0.64270000000000005</v>
      </c>
      <c r="F165">
        <f t="shared" si="2"/>
        <v>4.251225267834001</v>
      </c>
      <c r="I165">
        <v>2</v>
      </c>
    </row>
    <row r="166" spans="1:9">
      <c r="A166" t="s">
        <v>21</v>
      </c>
      <c r="B166" s="10">
        <v>0.88888888888888884</v>
      </c>
      <c r="C166">
        <v>100</v>
      </c>
      <c r="D166">
        <v>7</v>
      </c>
      <c r="E166">
        <v>0.56840000000000002</v>
      </c>
      <c r="F166">
        <f t="shared" si="2"/>
        <v>4.501225267834001</v>
      </c>
      <c r="I166">
        <v>2</v>
      </c>
    </row>
    <row r="167" spans="1:9">
      <c r="A167" t="s">
        <v>21</v>
      </c>
      <c r="B167" s="10">
        <v>0.88888888888888884</v>
      </c>
      <c r="C167">
        <v>100</v>
      </c>
      <c r="D167">
        <v>7.25</v>
      </c>
      <c r="E167">
        <v>0.49109999999999998</v>
      </c>
      <c r="F167">
        <f t="shared" si="2"/>
        <v>4.751225267834001</v>
      </c>
      <c r="I167">
        <v>2</v>
      </c>
    </row>
    <row r="168" spans="1:9">
      <c r="A168" t="s">
        <v>21</v>
      </c>
      <c r="B168" s="10">
        <v>0.88888888888888884</v>
      </c>
      <c r="C168">
        <v>100</v>
      </c>
      <c r="D168">
        <v>7.5</v>
      </c>
      <c r="E168">
        <v>0.41120000000000001</v>
      </c>
      <c r="F168">
        <f t="shared" si="2"/>
        <v>5.001225267834001</v>
      </c>
      <c r="I168">
        <v>2</v>
      </c>
    </row>
    <row r="169" spans="1:9">
      <c r="A169" t="s">
        <v>21</v>
      </c>
      <c r="B169" s="10">
        <v>0.88888888888888884</v>
      </c>
      <c r="C169">
        <v>100</v>
      </c>
      <c r="D169">
        <v>7.75</v>
      </c>
      <c r="E169">
        <v>0.33929999999999999</v>
      </c>
      <c r="F169">
        <f t="shared" si="2"/>
        <v>5.251225267834001</v>
      </c>
      <c r="I169">
        <v>2</v>
      </c>
    </row>
    <row r="170" spans="1:9">
      <c r="A170" t="s">
        <v>21</v>
      </c>
      <c r="B170" s="10">
        <v>0.88888888888888884</v>
      </c>
      <c r="C170">
        <v>100</v>
      </c>
      <c r="D170">
        <v>8</v>
      </c>
      <c r="E170">
        <v>0.26910000000000001</v>
      </c>
      <c r="F170">
        <f t="shared" si="2"/>
        <v>5.501225267834001</v>
      </c>
      <c r="I170">
        <v>2</v>
      </c>
    </row>
    <row r="171" spans="1:9">
      <c r="A171" t="s">
        <v>21</v>
      </c>
      <c r="B171" s="10">
        <v>0.88888888888888884</v>
      </c>
      <c r="C171">
        <v>100</v>
      </c>
      <c r="D171">
        <v>8.25</v>
      </c>
      <c r="E171">
        <v>0.2117</v>
      </c>
      <c r="F171">
        <f t="shared" si="2"/>
        <v>5.751225267834001</v>
      </c>
      <c r="I171">
        <v>2</v>
      </c>
    </row>
    <row r="172" spans="1:9">
      <c r="A172" t="s">
        <v>21</v>
      </c>
      <c r="B172" s="10">
        <v>0.88888888888888884</v>
      </c>
      <c r="C172">
        <v>100</v>
      </c>
      <c r="D172">
        <v>8.5</v>
      </c>
      <c r="E172">
        <v>0.161</v>
      </c>
      <c r="F172">
        <f t="shared" si="2"/>
        <v>6.001225267834001</v>
      </c>
      <c r="I172">
        <v>2</v>
      </c>
    </row>
    <row r="173" spans="1:9">
      <c r="A173" t="s">
        <v>21</v>
      </c>
      <c r="B173" s="10">
        <v>0.88888888888888884</v>
      </c>
      <c r="C173">
        <v>100</v>
      </c>
      <c r="D173">
        <v>8.75</v>
      </c>
      <c r="E173">
        <v>0.12180000000000001</v>
      </c>
      <c r="F173">
        <f t="shared" si="2"/>
        <v>6.251225267834001</v>
      </c>
      <c r="I173">
        <v>2</v>
      </c>
    </row>
    <row r="174" spans="1:9">
      <c r="A174" t="s">
        <v>21</v>
      </c>
      <c r="B174" s="10">
        <v>0.88888888888888884</v>
      </c>
      <c r="C174">
        <v>100</v>
      </c>
      <c r="D174">
        <v>9</v>
      </c>
      <c r="E174">
        <v>8.6699999999999999E-2</v>
      </c>
      <c r="F174">
        <f t="shared" si="2"/>
        <v>6.501225267834001</v>
      </c>
      <c r="I174">
        <v>2</v>
      </c>
    </row>
    <row r="175" spans="1:9">
      <c r="A175" t="s">
        <v>21</v>
      </c>
      <c r="B175" s="10">
        <v>0.88888888888888884</v>
      </c>
      <c r="C175">
        <v>100</v>
      </c>
      <c r="D175">
        <v>9.25</v>
      </c>
      <c r="E175">
        <v>6.0699999999999997E-2</v>
      </c>
      <c r="F175">
        <f t="shared" si="2"/>
        <v>6.751225267834001</v>
      </c>
      <c r="I175">
        <v>2</v>
      </c>
    </row>
    <row r="176" spans="1:9">
      <c r="A176" t="s">
        <v>21</v>
      </c>
      <c r="B176" s="10">
        <v>0.88888888888888884</v>
      </c>
      <c r="C176">
        <v>100</v>
      </c>
      <c r="D176">
        <v>9.5</v>
      </c>
      <c r="E176">
        <v>4.1099999999999998E-2</v>
      </c>
      <c r="F176">
        <f t="shared" si="2"/>
        <v>7.001225267834001</v>
      </c>
      <c r="I176">
        <v>2</v>
      </c>
    </row>
    <row r="177" spans="1:9">
      <c r="A177" t="s">
        <v>21</v>
      </c>
      <c r="B177" s="10">
        <v>0.88888888888888884</v>
      </c>
      <c r="C177">
        <v>100</v>
      </c>
      <c r="D177">
        <v>9.75</v>
      </c>
      <c r="E177">
        <v>2.9399999999999999E-2</v>
      </c>
      <c r="F177">
        <f t="shared" si="2"/>
        <v>7.251225267834001</v>
      </c>
      <c r="I177">
        <v>2</v>
      </c>
    </row>
    <row r="178" spans="1:9">
      <c r="A178" t="s">
        <v>21</v>
      </c>
      <c r="B178" s="10">
        <v>0.88888888888888884</v>
      </c>
      <c r="C178">
        <v>100</v>
      </c>
      <c r="D178">
        <v>10</v>
      </c>
      <c r="E178">
        <v>1.9699999999999999E-2</v>
      </c>
      <c r="F178">
        <f t="shared" si="2"/>
        <v>7.501225267834001</v>
      </c>
      <c r="I178">
        <v>2</v>
      </c>
    </row>
    <row r="179" spans="1:9">
      <c r="A179" t="s">
        <v>21</v>
      </c>
      <c r="B179" s="10">
        <v>0.88888888888888884</v>
      </c>
      <c r="C179">
        <v>100</v>
      </c>
      <c r="D179">
        <v>10.25</v>
      </c>
      <c r="E179">
        <v>1.24E-2</v>
      </c>
      <c r="F179">
        <f t="shared" si="2"/>
        <v>7.751225267834001</v>
      </c>
      <c r="I179">
        <v>2</v>
      </c>
    </row>
    <row r="180" spans="1:9">
      <c r="A180" t="s">
        <v>21</v>
      </c>
      <c r="B180" s="10">
        <v>0.88888888888888884</v>
      </c>
      <c r="C180">
        <v>100</v>
      </c>
      <c r="D180">
        <v>10.5</v>
      </c>
      <c r="E180">
        <v>8.0000000000000002E-3</v>
      </c>
      <c r="F180">
        <f t="shared" si="2"/>
        <v>8.0012252678340019</v>
      </c>
      <c r="I180">
        <v>2</v>
      </c>
    </row>
    <row r="181" spans="1:9">
      <c r="A181" t="s">
        <v>21</v>
      </c>
      <c r="B181" s="10">
        <v>0.88888888888888884</v>
      </c>
      <c r="C181">
        <v>100</v>
      </c>
      <c r="D181">
        <v>10.75</v>
      </c>
      <c r="E181">
        <v>4.7000000000000002E-3</v>
      </c>
      <c r="F181">
        <f t="shared" si="2"/>
        <v>8.2512252678340019</v>
      </c>
      <c r="I181">
        <v>2</v>
      </c>
    </row>
    <row r="182" spans="1:9">
      <c r="A182" t="s">
        <v>21</v>
      </c>
      <c r="B182" s="10">
        <v>0.88888888888888884</v>
      </c>
      <c r="C182">
        <v>100</v>
      </c>
      <c r="D182">
        <v>11</v>
      </c>
      <c r="E182">
        <v>2.8E-3</v>
      </c>
      <c r="F182">
        <f t="shared" si="2"/>
        <v>8.5012252678340019</v>
      </c>
      <c r="I182">
        <v>2</v>
      </c>
    </row>
    <row r="183" spans="1:9">
      <c r="A183" t="s">
        <v>21</v>
      </c>
      <c r="B183" s="10">
        <v>0.88888888888888884</v>
      </c>
      <c r="C183">
        <v>100</v>
      </c>
      <c r="D183">
        <v>11.25</v>
      </c>
      <c r="E183">
        <v>1.6000000000000001E-3</v>
      </c>
      <c r="F183">
        <f t="shared" si="2"/>
        <v>8.7512252678340019</v>
      </c>
      <c r="I183">
        <v>2</v>
      </c>
    </row>
    <row r="184" spans="1:9">
      <c r="A184" t="s">
        <v>21</v>
      </c>
      <c r="B184" s="10">
        <v>0.88888888888888884</v>
      </c>
      <c r="C184">
        <v>100</v>
      </c>
      <c r="D184">
        <v>11.5</v>
      </c>
      <c r="E184">
        <v>8.9999999999999998E-4</v>
      </c>
      <c r="F184">
        <f t="shared" si="2"/>
        <v>9.0012252678340019</v>
      </c>
      <c r="I184">
        <v>2</v>
      </c>
    </row>
    <row r="185" spans="1:9">
      <c r="A185" t="s">
        <v>21</v>
      </c>
      <c r="B185" s="10">
        <v>0.2</v>
      </c>
      <c r="C185">
        <v>400</v>
      </c>
      <c r="D185">
        <v>-5</v>
      </c>
      <c r="E185">
        <v>0.99990000000000001</v>
      </c>
      <c r="F185">
        <f t="shared" si="2"/>
        <v>-1.0205999132796242</v>
      </c>
      <c r="I185">
        <v>2</v>
      </c>
    </row>
    <row r="186" spans="1:9">
      <c r="A186" t="s">
        <v>21</v>
      </c>
      <c r="B186" s="10">
        <v>0.2</v>
      </c>
      <c r="C186">
        <v>400</v>
      </c>
      <c r="D186">
        <v>-4.75</v>
      </c>
      <c r="E186">
        <v>0.99929999999999997</v>
      </c>
      <c r="F186">
        <f t="shared" si="2"/>
        <v>-0.77059991327962418</v>
      </c>
      <c r="I186">
        <v>2</v>
      </c>
    </row>
    <row r="187" spans="1:9">
      <c r="A187" t="s">
        <v>21</v>
      </c>
      <c r="B187" s="10">
        <v>0.2</v>
      </c>
      <c r="C187">
        <v>400</v>
      </c>
      <c r="D187">
        <v>-4.5</v>
      </c>
      <c r="E187">
        <v>0.99580000000000002</v>
      </c>
      <c r="F187">
        <f t="shared" si="2"/>
        <v>-0.52059991327962418</v>
      </c>
      <c r="I187">
        <v>2</v>
      </c>
    </row>
    <row r="188" spans="1:9">
      <c r="A188" t="s">
        <v>21</v>
      </c>
      <c r="B188" s="10">
        <v>0.2</v>
      </c>
      <c r="C188">
        <v>400</v>
      </c>
      <c r="D188">
        <v>-4.25</v>
      </c>
      <c r="E188">
        <v>0.97850000000000004</v>
      </c>
      <c r="F188">
        <f t="shared" si="2"/>
        <v>-0.27059991327962418</v>
      </c>
      <c r="I188">
        <v>2</v>
      </c>
    </row>
    <row r="189" spans="1:9">
      <c r="A189" t="s">
        <v>21</v>
      </c>
      <c r="B189" s="10">
        <v>0.2</v>
      </c>
      <c r="C189">
        <v>400</v>
      </c>
      <c r="D189">
        <v>-4</v>
      </c>
      <c r="E189">
        <v>0.91979999999999995</v>
      </c>
      <c r="F189">
        <f t="shared" si="2"/>
        <v>-2.0599913279624182E-2</v>
      </c>
      <c r="I189">
        <v>2</v>
      </c>
    </row>
    <row r="190" spans="1:9">
      <c r="A190" t="s">
        <v>21</v>
      </c>
      <c r="B190" s="10">
        <v>0.2</v>
      </c>
      <c r="C190">
        <v>400</v>
      </c>
      <c r="D190">
        <v>-3.75</v>
      </c>
      <c r="E190">
        <v>0.77829999999999999</v>
      </c>
      <c r="F190">
        <f t="shared" si="2"/>
        <v>0.22940008672037582</v>
      </c>
      <c r="I190">
        <v>2</v>
      </c>
    </row>
    <row r="191" spans="1:9">
      <c r="A191" t="s">
        <v>21</v>
      </c>
      <c r="B191" s="10">
        <v>0.2</v>
      </c>
      <c r="C191">
        <v>400</v>
      </c>
      <c r="D191">
        <v>-3.5</v>
      </c>
      <c r="E191">
        <v>0.54220000000000002</v>
      </c>
      <c r="F191">
        <f t="shared" si="2"/>
        <v>0.47940008672037582</v>
      </c>
      <c r="I191">
        <v>2</v>
      </c>
    </row>
    <row r="192" spans="1:9">
      <c r="A192" t="s">
        <v>21</v>
      </c>
      <c r="B192" s="10">
        <v>0.2</v>
      </c>
      <c r="C192">
        <v>400</v>
      </c>
      <c r="D192">
        <v>-3.25</v>
      </c>
      <c r="E192">
        <v>0.28789999999999999</v>
      </c>
      <c r="F192">
        <f t="shared" si="2"/>
        <v>0.72940008672037582</v>
      </c>
      <c r="I192">
        <v>2</v>
      </c>
    </row>
    <row r="193" spans="1:9">
      <c r="A193" t="s">
        <v>21</v>
      </c>
      <c r="B193" s="10">
        <v>0.2</v>
      </c>
      <c r="C193">
        <v>400</v>
      </c>
      <c r="D193">
        <v>-3</v>
      </c>
      <c r="E193">
        <v>0.1105</v>
      </c>
      <c r="F193">
        <f t="shared" si="2"/>
        <v>0.97940008672037582</v>
      </c>
      <c r="I193">
        <v>2</v>
      </c>
    </row>
    <row r="194" spans="1:9">
      <c r="A194" t="s">
        <v>21</v>
      </c>
      <c r="B194" s="10">
        <v>0.2</v>
      </c>
      <c r="C194">
        <v>400</v>
      </c>
      <c r="D194">
        <v>-2.75</v>
      </c>
      <c r="E194">
        <v>2.8500000000000001E-2</v>
      </c>
      <c r="F194">
        <f t="shared" si="2"/>
        <v>1.2294000867203758</v>
      </c>
      <c r="I194">
        <v>2</v>
      </c>
    </row>
    <row r="195" spans="1:9">
      <c r="A195" t="s">
        <v>21</v>
      </c>
      <c r="B195" s="10">
        <v>0.2</v>
      </c>
      <c r="C195">
        <v>400</v>
      </c>
      <c r="D195">
        <v>-2.5</v>
      </c>
      <c r="E195">
        <v>5.4999999999999997E-3</v>
      </c>
      <c r="F195">
        <f t="shared" ref="F195:F258" si="3">D195-10*LOG10(B195*I195)</f>
        <v>1.4794000867203758</v>
      </c>
      <c r="I195">
        <v>2</v>
      </c>
    </row>
    <row r="196" spans="1:9">
      <c r="A196" t="s">
        <v>21</v>
      </c>
      <c r="B196" s="10">
        <v>0.2</v>
      </c>
      <c r="C196">
        <v>400</v>
      </c>
      <c r="D196">
        <v>-2.25</v>
      </c>
      <c r="E196">
        <v>8.0000000000000004E-4</v>
      </c>
      <c r="F196">
        <f t="shared" si="3"/>
        <v>1.7294000867203758</v>
      </c>
      <c r="I196">
        <v>2</v>
      </c>
    </row>
    <row r="197" spans="1:9">
      <c r="A197" t="s">
        <v>21</v>
      </c>
      <c r="B197" s="10">
        <v>0.33333333333333331</v>
      </c>
      <c r="C197">
        <v>400</v>
      </c>
      <c r="D197">
        <v>-3</v>
      </c>
      <c r="E197">
        <v>1</v>
      </c>
      <c r="F197">
        <f t="shared" si="3"/>
        <v>-1.2390874094431874</v>
      </c>
      <c r="I197">
        <v>2</v>
      </c>
    </row>
    <row r="198" spans="1:9">
      <c r="A198" t="s">
        <v>21</v>
      </c>
      <c r="B198" s="10">
        <v>0.33333333333333331</v>
      </c>
      <c r="C198">
        <v>400</v>
      </c>
      <c r="D198">
        <v>-2.75</v>
      </c>
      <c r="E198">
        <v>0.99980000000000002</v>
      </c>
      <c r="F198">
        <f t="shared" si="3"/>
        <v>-0.9890874094431874</v>
      </c>
      <c r="I198">
        <v>2</v>
      </c>
    </row>
    <row r="199" spans="1:9">
      <c r="A199" t="s">
        <v>21</v>
      </c>
      <c r="B199" s="10">
        <v>0.33333333333333331</v>
      </c>
      <c r="C199">
        <v>400</v>
      </c>
      <c r="D199">
        <v>-2.5</v>
      </c>
      <c r="E199">
        <v>0.99909999999999999</v>
      </c>
      <c r="F199">
        <f t="shared" si="3"/>
        <v>-0.7390874094431874</v>
      </c>
      <c r="I199">
        <v>2</v>
      </c>
    </row>
    <row r="200" spans="1:9">
      <c r="A200" t="s">
        <v>21</v>
      </c>
      <c r="B200" s="10">
        <v>0.33333333333333331</v>
      </c>
      <c r="C200">
        <v>400</v>
      </c>
      <c r="D200">
        <v>-2.25</v>
      </c>
      <c r="E200">
        <v>0.99360000000000004</v>
      </c>
      <c r="F200">
        <f t="shared" si="3"/>
        <v>-0.4890874094431874</v>
      </c>
      <c r="I200">
        <v>2</v>
      </c>
    </row>
    <row r="201" spans="1:9">
      <c r="A201" t="s">
        <v>21</v>
      </c>
      <c r="B201" s="10">
        <v>0.33333333333333331</v>
      </c>
      <c r="C201">
        <v>400</v>
      </c>
      <c r="D201">
        <v>-2</v>
      </c>
      <c r="E201">
        <v>0.97050000000000003</v>
      </c>
      <c r="F201">
        <f t="shared" si="3"/>
        <v>-0.2390874094431874</v>
      </c>
      <c r="I201">
        <v>2</v>
      </c>
    </row>
    <row r="202" spans="1:9">
      <c r="A202" t="s">
        <v>21</v>
      </c>
      <c r="B202" s="10">
        <v>0.33333333333333331</v>
      </c>
      <c r="C202">
        <v>400</v>
      </c>
      <c r="D202">
        <v>-1.75</v>
      </c>
      <c r="E202">
        <v>0.89449999999999996</v>
      </c>
      <c r="F202">
        <f t="shared" si="3"/>
        <v>1.0912590556812596E-2</v>
      </c>
      <c r="I202">
        <v>2</v>
      </c>
    </row>
    <row r="203" spans="1:9">
      <c r="A203" t="s">
        <v>21</v>
      </c>
      <c r="B203" s="10">
        <v>0.33333333333333331</v>
      </c>
      <c r="C203">
        <v>400</v>
      </c>
      <c r="D203">
        <v>-1.5</v>
      </c>
      <c r="E203">
        <v>0.72430000000000005</v>
      </c>
      <c r="F203">
        <f t="shared" si="3"/>
        <v>0.2609125905568126</v>
      </c>
      <c r="I203">
        <v>2</v>
      </c>
    </row>
    <row r="204" spans="1:9">
      <c r="A204" t="s">
        <v>21</v>
      </c>
      <c r="B204" s="10">
        <v>0.33333333333333331</v>
      </c>
      <c r="C204">
        <v>400</v>
      </c>
      <c r="D204">
        <v>-1.25</v>
      </c>
      <c r="E204">
        <v>0.47710000000000002</v>
      </c>
      <c r="F204">
        <f t="shared" si="3"/>
        <v>0.5109125905568126</v>
      </c>
      <c r="I204">
        <v>2</v>
      </c>
    </row>
    <row r="205" spans="1:9">
      <c r="A205" t="s">
        <v>21</v>
      </c>
      <c r="B205" s="10">
        <v>0.33333333333333331</v>
      </c>
      <c r="C205">
        <v>400</v>
      </c>
      <c r="D205">
        <v>-1</v>
      </c>
      <c r="E205">
        <v>0.23530000000000001</v>
      </c>
      <c r="F205">
        <f t="shared" si="3"/>
        <v>0.7609125905568126</v>
      </c>
      <c r="I205">
        <v>2</v>
      </c>
    </row>
    <row r="206" spans="1:9">
      <c r="A206" t="s">
        <v>21</v>
      </c>
      <c r="B206" s="10">
        <v>0.33333333333333331</v>
      </c>
      <c r="C206">
        <v>400</v>
      </c>
      <c r="D206">
        <v>-0.75</v>
      </c>
      <c r="E206">
        <v>8.2299999999999998E-2</v>
      </c>
      <c r="F206">
        <f t="shared" si="3"/>
        <v>1.0109125905568126</v>
      </c>
      <c r="I206">
        <v>2</v>
      </c>
    </row>
    <row r="207" spans="1:9">
      <c r="A207" t="s">
        <v>21</v>
      </c>
      <c r="B207" s="10">
        <v>0.33333333333333331</v>
      </c>
      <c r="C207">
        <v>400</v>
      </c>
      <c r="D207">
        <v>-0.5</v>
      </c>
      <c r="E207">
        <v>1.8499999999999999E-2</v>
      </c>
      <c r="F207">
        <f t="shared" si="3"/>
        <v>1.2609125905568126</v>
      </c>
      <c r="I207">
        <v>2</v>
      </c>
    </row>
    <row r="208" spans="1:9">
      <c r="A208" t="s">
        <v>21</v>
      </c>
      <c r="B208" s="10">
        <v>0.33333333333333331</v>
      </c>
      <c r="C208">
        <v>400</v>
      </c>
      <c r="D208">
        <v>-0.25</v>
      </c>
      <c r="E208">
        <v>2.8999999999999998E-3</v>
      </c>
      <c r="F208">
        <f t="shared" si="3"/>
        <v>1.5109125905568126</v>
      </c>
      <c r="I208">
        <v>2</v>
      </c>
    </row>
    <row r="209" spans="1:9">
      <c r="A209" t="s">
        <v>21</v>
      </c>
      <c r="B209" s="10">
        <v>0.33333333333333331</v>
      </c>
      <c r="C209">
        <v>400</v>
      </c>
      <c r="D209">
        <v>0</v>
      </c>
      <c r="E209">
        <v>5.0000000000000001E-4</v>
      </c>
      <c r="F209">
        <f t="shared" si="3"/>
        <v>1.7609125905568126</v>
      </c>
      <c r="I209">
        <v>2</v>
      </c>
    </row>
    <row r="210" spans="1:9">
      <c r="A210" t="s">
        <v>21</v>
      </c>
      <c r="B210" s="10">
        <v>0.4</v>
      </c>
      <c r="C210">
        <v>400</v>
      </c>
      <c r="D210">
        <v>-2</v>
      </c>
      <c r="E210">
        <v>1</v>
      </c>
      <c r="F210">
        <f t="shared" si="3"/>
        <v>-1.0308998699194361</v>
      </c>
      <c r="I210">
        <v>2</v>
      </c>
    </row>
    <row r="211" spans="1:9">
      <c r="A211" t="s">
        <v>21</v>
      </c>
      <c r="B211" s="10">
        <v>0.4</v>
      </c>
      <c r="C211">
        <v>400</v>
      </c>
      <c r="D211">
        <v>-1.75</v>
      </c>
      <c r="E211">
        <v>0.99980000000000002</v>
      </c>
      <c r="F211">
        <f t="shared" si="3"/>
        <v>-0.78089986991943605</v>
      </c>
      <c r="I211">
        <v>2</v>
      </c>
    </row>
    <row r="212" spans="1:9">
      <c r="A212" t="s">
        <v>21</v>
      </c>
      <c r="B212" s="10">
        <v>0.4</v>
      </c>
      <c r="C212">
        <v>400</v>
      </c>
      <c r="D212">
        <v>-1.5</v>
      </c>
      <c r="E212">
        <v>0.99909999999999999</v>
      </c>
      <c r="F212">
        <f t="shared" si="3"/>
        <v>-0.53089986991943605</v>
      </c>
      <c r="I212">
        <v>2</v>
      </c>
    </row>
    <row r="213" spans="1:9">
      <c r="A213" t="s">
        <v>21</v>
      </c>
      <c r="B213" s="10">
        <v>0.4</v>
      </c>
      <c r="C213">
        <v>400</v>
      </c>
      <c r="D213">
        <v>-1.25</v>
      </c>
      <c r="E213">
        <v>0.99470000000000003</v>
      </c>
      <c r="F213">
        <f t="shared" si="3"/>
        <v>-0.28089986991943605</v>
      </c>
      <c r="I213">
        <v>2</v>
      </c>
    </row>
    <row r="214" spans="1:9">
      <c r="A214" t="s">
        <v>21</v>
      </c>
      <c r="B214" s="10">
        <v>0.4</v>
      </c>
      <c r="C214">
        <v>400</v>
      </c>
      <c r="D214">
        <v>-1</v>
      </c>
      <c r="E214">
        <v>0.97609999999999997</v>
      </c>
      <c r="F214">
        <f t="shared" si="3"/>
        <v>-3.0899869919436052E-2</v>
      </c>
      <c r="I214">
        <v>2</v>
      </c>
    </row>
    <row r="215" spans="1:9">
      <c r="A215" t="s">
        <v>21</v>
      </c>
      <c r="B215" s="10">
        <v>0.4</v>
      </c>
      <c r="C215">
        <v>400</v>
      </c>
      <c r="D215">
        <v>-0.75</v>
      </c>
      <c r="E215">
        <v>0.91510000000000002</v>
      </c>
      <c r="F215">
        <f t="shared" si="3"/>
        <v>0.21910013008056395</v>
      </c>
      <c r="I215">
        <v>2</v>
      </c>
    </row>
    <row r="216" spans="1:9">
      <c r="A216" t="s">
        <v>21</v>
      </c>
      <c r="B216" s="10">
        <v>0.4</v>
      </c>
      <c r="C216">
        <v>400</v>
      </c>
      <c r="D216">
        <v>-0.5</v>
      </c>
      <c r="E216">
        <v>0.77600000000000002</v>
      </c>
      <c r="F216">
        <f t="shared" si="3"/>
        <v>0.46910013008056395</v>
      </c>
      <c r="I216">
        <v>2</v>
      </c>
    </row>
    <row r="217" spans="1:9">
      <c r="A217" t="s">
        <v>21</v>
      </c>
      <c r="B217" s="10">
        <v>0.4</v>
      </c>
      <c r="C217">
        <v>400</v>
      </c>
      <c r="D217">
        <v>-0.25</v>
      </c>
      <c r="E217">
        <v>0.55510000000000004</v>
      </c>
      <c r="F217">
        <f t="shared" si="3"/>
        <v>0.71910013008056395</v>
      </c>
      <c r="I217">
        <v>2</v>
      </c>
    </row>
    <row r="218" spans="1:9">
      <c r="A218" t="s">
        <v>21</v>
      </c>
      <c r="B218" s="10">
        <v>0.4</v>
      </c>
      <c r="C218">
        <v>400</v>
      </c>
      <c r="D218">
        <v>0</v>
      </c>
      <c r="E218">
        <v>0.30880000000000002</v>
      </c>
      <c r="F218">
        <f t="shared" si="3"/>
        <v>0.96910013008056395</v>
      </c>
      <c r="I218">
        <v>2</v>
      </c>
    </row>
    <row r="219" spans="1:9">
      <c r="A219" t="s">
        <v>21</v>
      </c>
      <c r="B219" s="10">
        <v>0.4</v>
      </c>
      <c r="C219">
        <v>400</v>
      </c>
      <c r="D219">
        <v>0.25</v>
      </c>
      <c r="E219">
        <v>0.12529999999999999</v>
      </c>
      <c r="F219">
        <f t="shared" si="3"/>
        <v>1.2191001300805639</v>
      </c>
      <c r="I219">
        <v>2</v>
      </c>
    </row>
    <row r="220" spans="1:9">
      <c r="A220" t="s">
        <v>21</v>
      </c>
      <c r="B220" s="10">
        <v>0.4</v>
      </c>
      <c r="C220">
        <v>400</v>
      </c>
      <c r="D220">
        <v>0.5</v>
      </c>
      <c r="E220">
        <v>3.9100000000000003E-2</v>
      </c>
      <c r="F220">
        <f t="shared" si="3"/>
        <v>1.4691001300805639</v>
      </c>
      <c r="I220">
        <v>2</v>
      </c>
    </row>
    <row r="221" spans="1:9">
      <c r="A221" t="s">
        <v>21</v>
      </c>
      <c r="B221" s="10">
        <v>0.4</v>
      </c>
      <c r="C221">
        <v>400</v>
      </c>
      <c r="D221">
        <v>0.75</v>
      </c>
      <c r="E221">
        <v>7.7000000000000002E-3</v>
      </c>
      <c r="F221">
        <f t="shared" si="3"/>
        <v>1.7191001300805639</v>
      </c>
      <c r="I221">
        <v>2</v>
      </c>
    </row>
    <row r="222" spans="1:9">
      <c r="A222" t="s">
        <v>21</v>
      </c>
      <c r="B222" s="10">
        <v>0.4</v>
      </c>
      <c r="C222">
        <v>400</v>
      </c>
      <c r="D222">
        <v>1</v>
      </c>
      <c r="E222">
        <v>8.9999999999999998E-4</v>
      </c>
      <c r="F222">
        <f t="shared" si="3"/>
        <v>1.9691001300805639</v>
      </c>
      <c r="I222">
        <v>2</v>
      </c>
    </row>
    <row r="223" spans="1:9">
      <c r="A223" t="s">
        <v>21</v>
      </c>
      <c r="B223" s="10">
        <v>0.5</v>
      </c>
      <c r="C223">
        <v>400</v>
      </c>
      <c r="D223">
        <v>0</v>
      </c>
      <c r="E223">
        <v>0.99729999999999996</v>
      </c>
      <c r="F223">
        <f t="shared" si="3"/>
        <v>0</v>
      </c>
      <c r="I223">
        <v>2</v>
      </c>
    </row>
    <row r="224" spans="1:9">
      <c r="A224" t="s">
        <v>21</v>
      </c>
      <c r="B224" s="10">
        <v>0.5</v>
      </c>
      <c r="C224">
        <v>400</v>
      </c>
      <c r="D224">
        <v>0.25</v>
      </c>
      <c r="E224">
        <v>0.98580000000000001</v>
      </c>
      <c r="F224">
        <f t="shared" si="3"/>
        <v>0.25</v>
      </c>
      <c r="I224">
        <v>2</v>
      </c>
    </row>
    <row r="225" spans="1:9">
      <c r="A225" t="s">
        <v>21</v>
      </c>
      <c r="B225" s="10">
        <v>0.5</v>
      </c>
      <c r="C225">
        <v>400</v>
      </c>
      <c r="D225">
        <v>0.5</v>
      </c>
      <c r="E225">
        <v>0.94699999999999995</v>
      </c>
      <c r="F225">
        <f t="shared" si="3"/>
        <v>0.5</v>
      </c>
      <c r="I225">
        <v>2</v>
      </c>
    </row>
    <row r="226" spans="1:9">
      <c r="A226" t="s">
        <v>21</v>
      </c>
      <c r="B226" s="10">
        <v>0.5</v>
      </c>
      <c r="C226">
        <v>400</v>
      </c>
      <c r="D226">
        <v>0.75</v>
      </c>
      <c r="E226">
        <v>0.84560000000000002</v>
      </c>
      <c r="F226">
        <f t="shared" si="3"/>
        <v>0.75</v>
      </c>
      <c r="I226">
        <v>2</v>
      </c>
    </row>
    <row r="227" spans="1:9">
      <c r="A227" t="s">
        <v>21</v>
      </c>
      <c r="B227" s="10">
        <v>0.5</v>
      </c>
      <c r="C227">
        <v>400</v>
      </c>
      <c r="D227">
        <v>1</v>
      </c>
      <c r="E227">
        <v>0.65739999999999998</v>
      </c>
      <c r="F227">
        <f t="shared" si="3"/>
        <v>1</v>
      </c>
      <c r="I227">
        <v>2</v>
      </c>
    </row>
    <row r="228" spans="1:9">
      <c r="A228" t="s">
        <v>21</v>
      </c>
      <c r="B228" s="10">
        <v>0.5</v>
      </c>
      <c r="C228">
        <v>400</v>
      </c>
      <c r="D228">
        <v>1.25</v>
      </c>
      <c r="E228">
        <v>0.41120000000000001</v>
      </c>
      <c r="F228">
        <f t="shared" si="3"/>
        <v>1.25</v>
      </c>
      <c r="I228">
        <v>2</v>
      </c>
    </row>
    <row r="229" spans="1:9">
      <c r="A229" t="s">
        <v>21</v>
      </c>
      <c r="B229" s="10">
        <v>0.5</v>
      </c>
      <c r="C229">
        <v>400</v>
      </c>
      <c r="D229">
        <v>1.5</v>
      </c>
      <c r="E229">
        <v>0.1948</v>
      </c>
      <c r="F229">
        <f t="shared" si="3"/>
        <v>1.5</v>
      </c>
      <c r="I229">
        <v>2</v>
      </c>
    </row>
    <row r="230" spans="1:9">
      <c r="A230" t="s">
        <v>21</v>
      </c>
      <c r="B230" s="10">
        <v>0.5</v>
      </c>
      <c r="C230">
        <v>400</v>
      </c>
      <c r="D230">
        <v>1.75</v>
      </c>
      <c r="E230">
        <v>6.7799999999999999E-2</v>
      </c>
      <c r="F230">
        <f t="shared" si="3"/>
        <v>1.75</v>
      </c>
      <c r="I230">
        <v>2</v>
      </c>
    </row>
    <row r="231" spans="1:9">
      <c r="A231" t="s">
        <v>21</v>
      </c>
      <c r="B231" s="10">
        <v>0.5</v>
      </c>
      <c r="C231">
        <v>400</v>
      </c>
      <c r="D231">
        <v>2</v>
      </c>
      <c r="E231">
        <v>1.5699999999999999E-2</v>
      </c>
      <c r="F231">
        <f t="shared" si="3"/>
        <v>2</v>
      </c>
      <c r="I231">
        <v>2</v>
      </c>
    </row>
    <row r="232" spans="1:9">
      <c r="A232" t="s">
        <v>21</v>
      </c>
      <c r="B232" s="10">
        <v>0.5</v>
      </c>
      <c r="C232">
        <v>400</v>
      </c>
      <c r="D232">
        <v>2.25</v>
      </c>
      <c r="E232">
        <v>2.8999999999999998E-3</v>
      </c>
      <c r="F232">
        <f t="shared" si="3"/>
        <v>2.25</v>
      </c>
      <c r="I232">
        <v>2</v>
      </c>
    </row>
    <row r="233" spans="1:9">
      <c r="A233" t="s">
        <v>21</v>
      </c>
      <c r="B233" s="10">
        <v>0.5</v>
      </c>
      <c r="C233">
        <v>400</v>
      </c>
      <c r="D233">
        <v>2.5</v>
      </c>
      <c r="E233">
        <v>2.9999999999999997E-4</v>
      </c>
      <c r="F233">
        <f t="shared" si="3"/>
        <v>2.5</v>
      </c>
      <c r="I233">
        <v>2</v>
      </c>
    </row>
    <row r="234" spans="1:9">
      <c r="A234" t="s">
        <v>21</v>
      </c>
      <c r="B234" s="10">
        <v>0.66666666666666663</v>
      </c>
      <c r="C234">
        <v>400</v>
      </c>
      <c r="D234">
        <v>2</v>
      </c>
      <c r="E234">
        <v>0.99829999999999997</v>
      </c>
      <c r="F234">
        <f t="shared" si="3"/>
        <v>0.75061263391700073</v>
      </c>
      <c r="I234">
        <v>2</v>
      </c>
    </row>
    <row r="235" spans="1:9">
      <c r="A235" t="s">
        <v>21</v>
      </c>
      <c r="B235" s="10">
        <v>0.66666666666666663</v>
      </c>
      <c r="C235">
        <v>400</v>
      </c>
      <c r="D235">
        <v>2.25</v>
      </c>
      <c r="E235">
        <v>0.9919</v>
      </c>
      <c r="F235">
        <f t="shared" si="3"/>
        <v>1.0006126339170007</v>
      </c>
      <c r="I235">
        <v>2</v>
      </c>
    </row>
    <row r="236" spans="1:9">
      <c r="A236" t="s">
        <v>21</v>
      </c>
      <c r="B236" s="10">
        <v>0.66666666666666663</v>
      </c>
      <c r="C236">
        <v>400</v>
      </c>
      <c r="D236">
        <v>2.5</v>
      </c>
      <c r="E236">
        <v>0.96909999999999996</v>
      </c>
      <c r="F236">
        <f t="shared" si="3"/>
        <v>1.2506126339170007</v>
      </c>
      <c r="I236">
        <v>2</v>
      </c>
    </row>
    <row r="237" spans="1:9">
      <c r="A237" t="s">
        <v>21</v>
      </c>
      <c r="B237" s="10">
        <v>0.66666666666666663</v>
      </c>
      <c r="C237">
        <v>400</v>
      </c>
      <c r="D237">
        <v>2.75</v>
      </c>
      <c r="E237">
        <v>0.90280000000000005</v>
      </c>
      <c r="F237">
        <f t="shared" si="3"/>
        <v>1.5006126339170007</v>
      </c>
      <c r="I237">
        <v>2</v>
      </c>
    </row>
    <row r="238" spans="1:9">
      <c r="A238" t="s">
        <v>21</v>
      </c>
      <c r="B238" s="10">
        <v>0.66666666666666663</v>
      </c>
      <c r="C238">
        <v>400</v>
      </c>
      <c r="D238">
        <v>3</v>
      </c>
      <c r="E238">
        <v>0.77200000000000002</v>
      </c>
      <c r="F238">
        <f t="shared" si="3"/>
        <v>1.7506126339170007</v>
      </c>
      <c r="I238">
        <v>2</v>
      </c>
    </row>
    <row r="239" spans="1:9">
      <c r="A239" t="s">
        <v>21</v>
      </c>
      <c r="B239" s="10">
        <v>0.66666666666666663</v>
      </c>
      <c r="C239">
        <v>400</v>
      </c>
      <c r="D239">
        <v>3.25</v>
      </c>
      <c r="E239">
        <v>0.56840000000000002</v>
      </c>
      <c r="F239">
        <f t="shared" si="3"/>
        <v>2.0006126339170009</v>
      </c>
      <c r="I239">
        <v>2</v>
      </c>
    </row>
    <row r="240" spans="1:9">
      <c r="A240" t="s">
        <v>21</v>
      </c>
      <c r="B240" s="10">
        <v>0.66666666666666663</v>
      </c>
      <c r="C240">
        <v>400</v>
      </c>
      <c r="D240">
        <v>3.5</v>
      </c>
      <c r="E240">
        <v>0.34560000000000002</v>
      </c>
      <c r="F240">
        <f t="shared" si="3"/>
        <v>2.2506126339170009</v>
      </c>
      <c r="I240">
        <v>2</v>
      </c>
    </row>
    <row r="241" spans="1:9">
      <c r="A241" t="s">
        <v>21</v>
      </c>
      <c r="B241" s="10">
        <v>0.66666666666666663</v>
      </c>
      <c r="C241">
        <v>400</v>
      </c>
      <c r="D241">
        <v>3.75</v>
      </c>
      <c r="E241">
        <v>0.16689999999999999</v>
      </c>
      <c r="F241">
        <f t="shared" si="3"/>
        <v>2.5006126339170009</v>
      </c>
      <c r="I241">
        <v>2</v>
      </c>
    </row>
    <row r="242" spans="1:9">
      <c r="A242" t="s">
        <v>21</v>
      </c>
      <c r="B242" s="10">
        <v>0.66666666666666663</v>
      </c>
      <c r="C242">
        <v>400</v>
      </c>
      <c r="D242">
        <v>4</v>
      </c>
      <c r="E242">
        <v>6.4899999999999999E-2</v>
      </c>
      <c r="F242">
        <f t="shared" si="3"/>
        <v>2.7506126339170009</v>
      </c>
      <c r="I242">
        <v>2</v>
      </c>
    </row>
    <row r="243" spans="1:9">
      <c r="A243" t="s">
        <v>21</v>
      </c>
      <c r="B243" s="10">
        <v>0.66666666666666663</v>
      </c>
      <c r="C243">
        <v>400</v>
      </c>
      <c r="D243">
        <v>4.25</v>
      </c>
      <c r="E243">
        <v>1.8599999999999998E-2</v>
      </c>
      <c r="F243">
        <f t="shared" si="3"/>
        <v>3.0006126339170009</v>
      </c>
      <c r="I243">
        <v>2</v>
      </c>
    </row>
    <row r="244" spans="1:9">
      <c r="A244" t="s">
        <v>21</v>
      </c>
      <c r="B244" s="10">
        <v>0.66666666666666663</v>
      </c>
      <c r="C244">
        <v>400</v>
      </c>
      <c r="D244">
        <v>4.5</v>
      </c>
      <c r="E244">
        <v>4.7000000000000002E-3</v>
      </c>
      <c r="F244">
        <f t="shared" si="3"/>
        <v>3.2506126339170009</v>
      </c>
      <c r="I244">
        <v>2</v>
      </c>
    </row>
    <row r="245" spans="1:9">
      <c r="A245" t="s">
        <v>21</v>
      </c>
      <c r="B245" s="10">
        <v>0.66666666666666663</v>
      </c>
      <c r="C245">
        <v>400</v>
      </c>
      <c r="D245">
        <v>4.75</v>
      </c>
      <c r="E245">
        <v>1.1999999999999999E-3</v>
      </c>
      <c r="F245">
        <f t="shared" si="3"/>
        <v>3.5006126339170009</v>
      </c>
      <c r="I245">
        <v>2</v>
      </c>
    </row>
    <row r="246" spans="1:9">
      <c r="A246" t="s">
        <v>21</v>
      </c>
      <c r="B246" s="10">
        <v>0.66666666666666663</v>
      </c>
      <c r="C246">
        <v>400</v>
      </c>
      <c r="D246">
        <v>5</v>
      </c>
      <c r="E246">
        <v>4.0000000000000002E-4</v>
      </c>
      <c r="F246">
        <f t="shared" si="3"/>
        <v>3.7506126339170009</v>
      </c>
      <c r="I246">
        <v>2</v>
      </c>
    </row>
    <row r="247" spans="1:9">
      <c r="A247" t="s">
        <v>21</v>
      </c>
      <c r="B247" s="10">
        <v>0.75</v>
      </c>
      <c r="C247">
        <v>400</v>
      </c>
      <c r="D247">
        <v>3</v>
      </c>
      <c r="E247">
        <v>0.99880000000000002</v>
      </c>
      <c r="F247">
        <f t="shared" si="3"/>
        <v>1.2390874094431876</v>
      </c>
      <c r="I247">
        <v>2</v>
      </c>
    </row>
    <row r="248" spans="1:9">
      <c r="A248" t="s">
        <v>21</v>
      </c>
      <c r="B248" s="10">
        <v>0.75</v>
      </c>
      <c r="C248">
        <v>400</v>
      </c>
      <c r="D248">
        <v>3.25</v>
      </c>
      <c r="E248">
        <v>0.99480000000000002</v>
      </c>
      <c r="F248">
        <f t="shared" si="3"/>
        <v>1.4890874094431876</v>
      </c>
      <c r="I248">
        <v>2</v>
      </c>
    </row>
    <row r="249" spans="1:9">
      <c r="A249" t="s">
        <v>21</v>
      </c>
      <c r="B249" s="10">
        <v>0.75</v>
      </c>
      <c r="C249">
        <v>400</v>
      </c>
      <c r="D249">
        <v>3.5</v>
      </c>
      <c r="E249">
        <v>0.9788</v>
      </c>
      <c r="F249">
        <f t="shared" si="3"/>
        <v>1.7390874094431876</v>
      </c>
      <c r="I249">
        <v>2</v>
      </c>
    </row>
    <row r="250" spans="1:9">
      <c r="A250" t="s">
        <v>21</v>
      </c>
      <c r="B250" s="10">
        <v>0.75</v>
      </c>
      <c r="C250">
        <v>400</v>
      </c>
      <c r="D250">
        <v>3.75</v>
      </c>
      <c r="E250">
        <v>0.93530000000000002</v>
      </c>
      <c r="F250">
        <f t="shared" si="3"/>
        <v>1.9890874094431876</v>
      </c>
      <c r="I250">
        <v>2</v>
      </c>
    </row>
    <row r="251" spans="1:9">
      <c r="A251" t="s">
        <v>21</v>
      </c>
      <c r="B251" s="10">
        <v>0.75</v>
      </c>
      <c r="C251">
        <v>400</v>
      </c>
      <c r="D251">
        <v>4</v>
      </c>
      <c r="E251">
        <v>0.8407</v>
      </c>
      <c r="F251">
        <f t="shared" si="3"/>
        <v>2.2390874094431874</v>
      </c>
      <c r="I251">
        <v>2</v>
      </c>
    </row>
    <row r="252" spans="1:9">
      <c r="A252" t="s">
        <v>21</v>
      </c>
      <c r="B252" s="10">
        <v>0.75</v>
      </c>
      <c r="C252">
        <v>400</v>
      </c>
      <c r="D252">
        <v>4.25</v>
      </c>
      <c r="E252">
        <v>0.67390000000000005</v>
      </c>
      <c r="F252">
        <f t="shared" si="3"/>
        <v>2.4890874094431874</v>
      </c>
      <c r="I252">
        <v>2</v>
      </c>
    </row>
    <row r="253" spans="1:9">
      <c r="A253" t="s">
        <v>21</v>
      </c>
      <c r="B253" s="10">
        <v>0.75</v>
      </c>
      <c r="C253">
        <v>400</v>
      </c>
      <c r="D253">
        <v>4.5</v>
      </c>
      <c r="E253">
        <v>0.46679999999999999</v>
      </c>
      <c r="F253">
        <f t="shared" si="3"/>
        <v>2.7390874094431874</v>
      </c>
      <c r="I253">
        <v>2</v>
      </c>
    </row>
    <row r="254" spans="1:9">
      <c r="A254" t="s">
        <v>21</v>
      </c>
      <c r="B254" s="10">
        <v>0.75</v>
      </c>
      <c r="C254">
        <v>400</v>
      </c>
      <c r="D254">
        <v>4.75</v>
      </c>
      <c r="E254">
        <v>0.26529999999999998</v>
      </c>
      <c r="F254">
        <f t="shared" si="3"/>
        <v>2.9890874094431874</v>
      </c>
      <c r="I254">
        <v>2</v>
      </c>
    </row>
    <row r="255" spans="1:9">
      <c r="A255" t="s">
        <v>21</v>
      </c>
      <c r="B255" s="10">
        <v>0.75</v>
      </c>
      <c r="C255">
        <v>400</v>
      </c>
      <c r="D255">
        <v>5</v>
      </c>
      <c r="E255">
        <v>0.12479999999999999</v>
      </c>
      <c r="F255">
        <f t="shared" si="3"/>
        <v>3.2390874094431874</v>
      </c>
      <c r="I255">
        <v>2</v>
      </c>
    </row>
    <row r="256" spans="1:9">
      <c r="A256" t="s">
        <v>21</v>
      </c>
      <c r="B256" s="10">
        <v>0.75</v>
      </c>
      <c r="C256">
        <v>400</v>
      </c>
      <c r="D256">
        <v>5.25</v>
      </c>
      <c r="E256">
        <v>5.0799999999999998E-2</v>
      </c>
      <c r="F256">
        <f t="shared" si="3"/>
        <v>3.4890874094431874</v>
      </c>
      <c r="I256">
        <v>2</v>
      </c>
    </row>
    <row r="257" spans="1:9">
      <c r="A257" t="s">
        <v>21</v>
      </c>
      <c r="B257" s="10">
        <v>0.75</v>
      </c>
      <c r="C257">
        <v>400</v>
      </c>
      <c r="D257">
        <v>5.5</v>
      </c>
      <c r="E257">
        <v>1.8100000000000002E-2</v>
      </c>
      <c r="F257">
        <f t="shared" si="3"/>
        <v>3.7390874094431874</v>
      </c>
      <c r="I257">
        <v>2</v>
      </c>
    </row>
    <row r="258" spans="1:9">
      <c r="A258" t="s">
        <v>21</v>
      </c>
      <c r="B258" s="10">
        <v>0.75</v>
      </c>
      <c r="C258">
        <v>400</v>
      </c>
      <c r="D258">
        <v>5.75</v>
      </c>
      <c r="E258">
        <v>5.1000000000000004E-3</v>
      </c>
      <c r="F258">
        <f t="shared" si="3"/>
        <v>3.9890874094431874</v>
      </c>
      <c r="I258">
        <v>2</v>
      </c>
    </row>
    <row r="259" spans="1:9">
      <c r="A259" t="s">
        <v>21</v>
      </c>
      <c r="B259" s="10">
        <v>0.75</v>
      </c>
      <c r="C259">
        <v>400</v>
      </c>
      <c r="D259">
        <v>6</v>
      </c>
      <c r="E259">
        <v>1.4E-3</v>
      </c>
      <c r="F259">
        <f t="shared" ref="F259:F322" si="4">D259-10*LOG10(B259*I259)</f>
        <v>4.2390874094431874</v>
      </c>
      <c r="I259">
        <v>2</v>
      </c>
    </row>
    <row r="260" spans="1:9">
      <c r="A260" t="s">
        <v>21</v>
      </c>
      <c r="B260" s="10">
        <v>0.75</v>
      </c>
      <c r="C260">
        <v>400</v>
      </c>
      <c r="D260">
        <v>6.25</v>
      </c>
      <c r="E260">
        <v>4.0000000000000002E-4</v>
      </c>
      <c r="F260">
        <f t="shared" si="4"/>
        <v>4.4890874094431874</v>
      </c>
      <c r="I260">
        <v>2</v>
      </c>
    </row>
    <row r="261" spans="1:9">
      <c r="A261" t="s">
        <v>21</v>
      </c>
      <c r="B261" s="10">
        <v>0.83333333333333337</v>
      </c>
      <c r="C261">
        <v>400</v>
      </c>
      <c r="D261">
        <v>4</v>
      </c>
      <c r="E261">
        <v>0.99950000000000006</v>
      </c>
      <c r="F261">
        <f t="shared" si="4"/>
        <v>1.7815125038364359</v>
      </c>
      <c r="I261">
        <v>2</v>
      </c>
    </row>
    <row r="262" spans="1:9">
      <c r="A262" t="s">
        <v>21</v>
      </c>
      <c r="B262" s="10">
        <v>0.83333333333333337</v>
      </c>
      <c r="C262">
        <v>400</v>
      </c>
      <c r="D262">
        <v>4.25</v>
      </c>
      <c r="E262">
        <v>0.99770000000000003</v>
      </c>
      <c r="F262">
        <f t="shared" si="4"/>
        <v>2.0315125038364359</v>
      </c>
      <c r="I262">
        <v>2</v>
      </c>
    </row>
    <row r="263" spans="1:9">
      <c r="A263" t="s">
        <v>21</v>
      </c>
      <c r="B263" s="10">
        <v>0.83333333333333337</v>
      </c>
      <c r="C263">
        <v>400</v>
      </c>
      <c r="D263">
        <v>4.5</v>
      </c>
      <c r="E263">
        <v>0.99070000000000003</v>
      </c>
      <c r="F263">
        <f t="shared" si="4"/>
        <v>2.2815125038364359</v>
      </c>
      <c r="I263">
        <v>2</v>
      </c>
    </row>
    <row r="264" spans="1:9">
      <c r="A264" t="s">
        <v>21</v>
      </c>
      <c r="B264" s="10">
        <v>0.83333333333333337</v>
      </c>
      <c r="C264">
        <v>400</v>
      </c>
      <c r="D264">
        <v>4.75</v>
      </c>
      <c r="E264">
        <v>0.96850000000000003</v>
      </c>
      <c r="F264">
        <f t="shared" si="4"/>
        <v>2.5315125038364359</v>
      </c>
      <c r="I264">
        <v>2</v>
      </c>
    </row>
    <row r="265" spans="1:9">
      <c r="A265" t="s">
        <v>21</v>
      </c>
      <c r="B265" s="10">
        <v>0.83333333333333337</v>
      </c>
      <c r="C265">
        <v>400</v>
      </c>
      <c r="D265">
        <v>5</v>
      </c>
      <c r="E265">
        <v>0.91710000000000003</v>
      </c>
      <c r="F265">
        <f t="shared" si="4"/>
        <v>2.7815125038364359</v>
      </c>
      <c r="I265">
        <v>2</v>
      </c>
    </row>
    <row r="266" spans="1:9">
      <c r="A266" t="s">
        <v>21</v>
      </c>
      <c r="B266" s="10">
        <v>0.83333333333333337</v>
      </c>
      <c r="C266">
        <v>400</v>
      </c>
      <c r="D266">
        <v>5.25</v>
      </c>
      <c r="E266">
        <v>0.81159999999999999</v>
      </c>
      <c r="F266">
        <f t="shared" si="4"/>
        <v>3.0315125038364359</v>
      </c>
      <c r="I266">
        <v>2</v>
      </c>
    </row>
    <row r="267" spans="1:9">
      <c r="A267" t="s">
        <v>21</v>
      </c>
      <c r="B267" s="10">
        <v>0.83333333333333337</v>
      </c>
      <c r="C267">
        <v>400</v>
      </c>
      <c r="D267">
        <v>5.5</v>
      </c>
      <c r="E267">
        <v>0.65910000000000002</v>
      </c>
      <c r="F267">
        <f t="shared" si="4"/>
        <v>3.2815125038364359</v>
      </c>
      <c r="I267">
        <v>2</v>
      </c>
    </row>
    <row r="268" spans="1:9">
      <c r="A268" t="s">
        <v>21</v>
      </c>
      <c r="B268" s="10">
        <v>0.83333333333333337</v>
      </c>
      <c r="C268">
        <v>400</v>
      </c>
      <c r="D268">
        <v>5.75</v>
      </c>
      <c r="E268">
        <v>0.46989999999999998</v>
      </c>
      <c r="F268">
        <f t="shared" si="4"/>
        <v>3.5315125038364359</v>
      </c>
      <c r="I268">
        <v>2</v>
      </c>
    </row>
    <row r="269" spans="1:9">
      <c r="A269" t="s">
        <v>21</v>
      </c>
      <c r="B269" s="10">
        <v>0.83333333333333337</v>
      </c>
      <c r="C269">
        <v>400</v>
      </c>
      <c r="D269">
        <v>6</v>
      </c>
      <c r="E269">
        <v>0.28610000000000002</v>
      </c>
      <c r="F269">
        <f t="shared" si="4"/>
        <v>3.7815125038364359</v>
      </c>
      <c r="I269">
        <v>2</v>
      </c>
    </row>
    <row r="270" spans="1:9">
      <c r="A270" t="s">
        <v>21</v>
      </c>
      <c r="B270" s="10">
        <v>0.83333333333333337</v>
      </c>
      <c r="C270">
        <v>400</v>
      </c>
      <c r="D270">
        <v>6.25</v>
      </c>
      <c r="E270">
        <v>0.1527</v>
      </c>
      <c r="F270">
        <f t="shared" si="4"/>
        <v>4.0315125038364359</v>
      </c>
      <c r="I270">
        <v>2</v>
      </c>
    </row>
    <row r="271" spans="1:9">
      <c r="A271" t="s">
        <v>21</v>
      </c>
      <c r="B271" s="10">
        <v>0.83333333333333337</v>
      </c>
      <c r="C271">
        <v>400</v>
      </c>
      <c r="D271">
        <v>6.5</v>
      </c>
      <c r="E271">
        <v>7.0499999999999993E-2</v>
      </c>
      <c r="F271">
        <f t="shared" si="4"/>
        <v>4.2815125038364359</v>
      </c>
      <c r="I271">
        <v>2</v>
      </c>
    </row>
    <row r="272" spans="1:9">
      <c r="A272" t="s">
        <v>21</v>
      </c>
      <c r="B272" s="10">
        <v>0.83333333333333337</v>
      </c>
      <c r="C272">
        <v>400</v>
      </c>
      <c r="D272">
        <v>6.75</v>
      </c>
      <c r="E272">
        <v>2.81E-2</v>
      </c>
      <c r="F272">
        <f t="shared" si="4"/>
        <v>4.5315125038364359</v>
      </c>
      <c r="I272">
        <v>2</v>
      </c>
    </row>
    <row r="273" spans="1:9">
      <c r="A273" t="s">
        <v>21</v>
      </c>
      <c r="B273" s="10">
        <v>0.83333333333333337</v>
      </c>
      <c r="C273">
        <v>400</v>
      </c>
      <c r="D273">
        <v>7</v>
      </c>
      <c r="E273">
        <v>8.8999999999999999E-3</v>
      </c>
      <c r="F273">
        <f t="shared" si="4"/>
        <v>4.7815125038364359</v>
      </c>
      <c r="I273">
        <v>2</v>
      </c>
    </row>
    <row r="274" spans="1:9">
      <c r="A274" t="s">
        <v>21</v>
      </c>
      <c r="B274" s="10">
        <v>0.83333333333333337</v>
      </c>
      <c r="C274">
        <v>400</v>
      </c>
      <c r="D274">
        <v>7.25</v>
      </c>
      <c r="E274">
        <v>3.5000000000000001E-3</v>
      </c>
      <c r="F274">
        <f t="shared" si="4"/>
        <v>5.0315125038364359</v>
      </c>
      <c r="I274">
        <v>2</v>
      </c>
    </row>
    <row r="275" spans="1:9">
      <c r="A275" t="s">
        <v>21</v>
      </c>
      <c r="B275" s="10">
        <v>0.83333333333333337</v>
      </c>
      <c r="C275">
        <v>400</v>
      </c>
      <c r="D275">
        <v>7.5</v>
      </c>
      <c r="E275">
        <v>1.5E-3</v>
      </c>
      <c r="F275">
        <f t="shared" si="4"/>
        <v>5.2815125038364359</v>
      </c>
      <c r="I275">
        <v>2</v>
      </c>
    </row>
    <row r="276" spans="1:9">
      <c r="A276" t="s">
        <v>21</v>
      </c>
      <c r="B276" s="10">
        <v>0.83333333333333337</v>
      </c>
      <c r="C276">
        <v>400</v>
      </c>
      <c r="D276">
        <v>7.75</v>
      </c>
      <c r="E276">
        <v>5.9999999999999995E-4</v>
      </c>
      <c r="F276">
        <f t="shared" si="4"/>
        <v>5.5315125038364359</v>
      </c>
      <c r="I276">
        <v>2</v>
      </c>
    </row>
    <row r="277" spans="1:9">
      <c r="A277" t="s">
        <v>21</v>
      </c>
      <c r="B277" s="10">
        <v>0.88888888888888884</v>
      </c>
      <c r="C277">
        <v>400</v>
      </c>
      <c r="D277">
        <v>5</v>
      </c>
      <c r="E277">
        <v>0.99890000000000001</v>
      </c>
      <c r="F277">
        <f t="shared" si="4"/>
        <v>2.501225267834001</v>
      </c>
      <c r="I277">
        <v>2</v>
      </c>
    </row>
    <row r="278" spans="1:9">
      <c r="A278" t="s">
        <v>21</v>
      </c>
      <c r="B278" s="10">
        <v>0.88888888888888884</v>
      </c>
      <c r="C278">
        <v>400</v>
      </c>
      <c r="D278">
        <v>5.25</v>
      </c>
      <c r="E278">
        <v>0.99619999999999997</v>
      </c>
      <c r="F278">
        <f t="shared" si="4"/>
        <v>2.751225267834001</v>
      </c>
      <c r="I278">
        <v>2</v>
      </c>
    </row>
    <row r="279" spans="1:9">
      <c r="A279" t="s">
        <v>21</v>
      </c>
      <c r="B279" s="10">
        <v>0.88888888888888884</v>
      </c>
      <c r="C279">
        <v>400</v>
      </c>
      <c r="D279">
        <v>5.5</v>
      </c>
      <c r="E279">
        <v>0.98970000000000002</v>
      </c>
      <c r="F279">
        <f t="shared" si="4"/>
        <v>3.001225267834001</v>
      </c>
      <c r="I279">
        <v>2</v>
      </c>
    </row>
    <row r="280" spans="1:9">
      <c r="A280" t="s">
        <v>21</v>
      </c>
      <c r="B280" s="10">
        <v>0.88888888888888884</v>
      </c>
      <c r="C280">
        <v>400</v>
      </c>
      <c r="D280">
        <v>5.75</v>
      </c>
      <c r="E280">
        <v>0.97089999999999999</v>
      </c>
      <c r="F280">
        <f t="shared" si="4"/>
        <v>3.251225267834001</v>
      </c>
      <c r="I280">
        <v>2</v>
      </c>
    </row>
    <row r="281" spans="1:9">
      <c r="A281" t="s">
        <v>21</v>
      </c>
      <c r="B281" s="10">
        <v>0.88888888888888884</v>
      </c>
      <c r="C281">
        <v>400</v>
      </c>
      <c r="D281">
        <v>6</v>
      </c>
      <c r="E281">
        <v>0.92969999999999997</v>
      </c>
      <c r="F281">
        <f t="shared" si="4"/>
        <v>3.501225267834001</v>
      </c>
      <c r="I281">
        <v>2</v>
      </c>
    </row>
    <row r="282" spans="1:9">
      <c r="A282" t="s">
        <v>21</v>
      </c>
      <c r="B282" s="10">
        <v>0.88888888888888884</v>
      </c>
      <c r="C282">
        <v>400</v>
      </c>
      <c r="D282">
        <v>6.25</v>
      </c>
      <c r="E282">
        <v>0.85270000000000001</v>
      </c>
      <c r="F282">
        <f t="shared" si="4"/>
        <v>3.751225267834001</v>
      </c>
      <c r="I282">
        <v>2</v>
      </c>
    </row>
    <row r="283" spans="1:9">
      <c r="A283" t="s">
        <v>21</v>
      </c>
      <c r="B283" s="10">
        <v>0.88888888888888884</v>
      </c>
      <c r="C283">
        <v>400</v>
      </c>
      <c r="D283">
        <v>6.5</v>
      </c>
      <c r="E283">
        <v>0.73580000000000001</v>
      </c>
      <c r="F283">
        <f t="shared" si="4"/>
        <v>4.001225267834001</v>
      </c>
      <c r="I283">
        <v>2</v>
      </c>
    </row>
    <row r="284" spans="1:9">
      <c r="A284" t="s">
        <v>21</v>
      </c>
      <c r="B284" s="10">
        <v>0.88888888888888884</v>
      </c>
      <c r="C284">
        <v>400</v>
      </c>
      <c r="D284">
        <v>6.75</v>
      </c>
      <c r="E284">
        <v>0.57909999999999995</v>
      </c>
      <c r="F284">
        <f t="shared" si="4"/>
        <v>4.251225267834001</v>
      </c>
      <c r="I284">
        <v>2</v>
      </c>
    </row>
    <row r="285" spans="1:9">
      <c r="A285" t="s">
        <v>21</v>
      </c>
      <c r="B285" s="10">
        <v>0.88888888888888884</v>
      </c>
      <c r="C285">
        <v>400</v>
      </c>
      <c r="D285">
        <v>7</v>
      </c>
      <c r="E285">
        <v>0.41310000000000002</v>
      </c>
      <c r="F285">
        <f t="shared" si="4"/>
        <v>4.501225267834001</v>
      </c>
      <c r="I285">
        <v>2</v>
      </c>
    </row>
    <row r="286" spans="1:9">
      <c r="A286" t="s">
        <v>21</v>
      </c>
      <c r="B286" s="10">
        <v>0.88888888888888884</v>
      </c>
      <c r="C286">
        <v>400</v>
      </c>
      <c r="D286">
        <v>7.25</v>
      </c>
      <c r="E286">
        <v>0.26019999999999999</v>
      </c>
      <c r="F286">
        <f t="shared" si="4"/>
        <v>4.751225267834001</v>
      </c>
      <c r="I286">
        <v>2</v>
      </c>
    </row>
    <row r="287" spans="1:9">
      <c r="A287" t="s">
        <v>21</v>
      </c>
      <c r="B287" s="10">
        <v>0.88888888888888884</v>
      </c>
      <c r="C287">
        <v>400</v>
      </c>
      <c r="D287">
        <v>7.5</v>
      </c>
      <c r="E287">
        <v>0.1502</v>
      </c>
      <c r="F287">
        <f t="shared" si="4"/>
        <v>5.001225267834001</v>
      </c>
      <c r="I287">
        <v>2</v>
      </c>
    </row>
    <row r="288" spans="1:9">
      <c r="A288" t="s">
        <v>21</v>
      </c>
      <c r="B288" s="10">
        <v>0.88888888888888884</v>
      </c>
      <c r="C288">
        <v>400</v>
      </c>
      <c r="D288">
        <v>7.75</v>
      </c>
      <c r="E288">
        <v>7.3899999999999993E-2</v>
      </c>
      <c r="F288">
        <f t="shared" si="4"/>
        <v>5.251225267834001</v>
      </c>
      <c r="I288">
        <v>2</v>
      </c>
    </row>
    <row r="289" spans="1:9">
      <c r="A289" t="s">
        <v>21</v>
      </c>
      <c r="B289" s="10">
        <v>0.88888888888888884</v>
      </c>
      <c r="C289">
        <v>400</v>
      </c>
      <c r="D289">
        <v>8</v>
      </c>
      <c r="E289">
        <v>3.3599999999999998E-2</v>
      </c>
      <c r="F289">
        <f t="shared" si="4"/>
        <v>5.501225267834001</v>
      </c>
      <c r="I289">
        <v>2</v>
      </c>
    </row>
    <row r="290" spans="1:9">
      <c r="A290" t="s">
        <v>21</v>
      </c>
      <c r="B290" s="10">
        <v>0.88888888888888884</v>
      </c>
      <c r="C290">
        <v>400</v>
      </c>
      <c r="D290">
        <v>8.25</v>
      </c>
      <c r="E290">
        <v>1.34E-2</v>
      </c>
      <c r="F290">
        <f t="shared" si="4"/>
        <v>5.751225267834001</v>
      </c>
      <c r="I290">
        <v>2</v>
      </c>
    </row>
    <row r="291" spans="1:9">
      <c r="A291" t="s">
        <v>21</v>
      </c>
      <c r="B291" s="10">
        <v>0.88888888888888884</v>
      </c>
      <c r="C291">
        <v>400</v>
      </c>
      <c r="D291">
        <v>8.5</v>
      </c>
      <c r="E291">
        <v>5.7000000000000002E-3</v>
      </c>
      <c r="F291">
        <f t="shared" si="4"/>
        <v>6.001225267834001</v>
      </c>
      <c r="I291">
        <v>2</v>
      </c>
    </row>
    <row r="292" spans="1:9">
      <c r="A292" t="s">
        <v>21</v>
      </c>
      <c r="B292" s="10">
        <v>0.88888888888888884</v>
      </c>
      <c r="C292">
        <v>400</v>
      </c>
      <c r="D292">
        <v>8.75</v>
      </c>
      <c r="E292">
        <v>2E-3</v>
      </c>
      <c r="F292">
        <f t="shared" si="4"/>
        <v>6.251225267834001</v>
      </c>
      <c r="I292">
        <v>2</v>
      </c>
    </row>
    <row r="293" spans="1:9">
      <c r="A293" t="s">
        <v>21</v>
      </c>
      <c r="B293" s="10">
        <v>0.88888888888888884</v>
      </c>
      <c r="C293">
        <v>400</v>
      </c>
      <c r="D293">
        <v>9</v>
      </c>
      <c r="E293">
        <v>8.0000000000000004E-4</v>
      </c>
      <c r="F293">
        <f t="shared" si="4"/>
        <v>6.501225267834001</v>
      </c>
      <c r="I293">
        <v>2</v>
      </c>
    </row>
    <row r="294" spans="1:9">
      <c r="A294" t="s">
        <v>21</v>
      </c>
      <c r="B294" s="10">
        <v>0.2</v>
      </c>
      <c r="C294">
        <v>1000</v>
      </c>
      <c r="D294">
        <v>-4.5</v>
      </c>
      <c r="E294">
        <v>0.99990000000000001</v>
      </c>
      <c r="F294">
        <f t="shared" si="4"/>
        <v>-0.52059991327962418</v>
      </c>
      <c r="I294">
        <v>2</v>
      </c>
    </row>
    <row r="295" spans="1:9">
      <c r="A295" t="s">
        <v>21</v>
      </c>
      <c r="B295" s="10">
        <v>0.2</v>
      </c>
      <c r="C295">
        <v>1000</v>
      </c>
      <c r="D295">
        <v>-4.25</v>
      </c>
      <c r="E295">
        <v>0.99809999999999999</v>
      </c>
      <c r="F295">
        <f t="shared" si="4"/>
        <v>-0.27059991327962418</v>
      </c>
      <c r="I295">
        <v>2</v>
      </c>
    </row>
    <row r="296" spans="1:9">
      <c r="A296" t="s">
        <v>21</v>
      </c>
      <c r="B296" s="10">
        <v>0.2</v>
      </c>
      <c r="C296">
        <v>1000</v>
      </c>
      <c r="D296">
        <v>-4</v>
      </c>
      <c r="E296">
        <v>0.9748</v>
      </c>
      <c r="F296">
        <f t="shared" si="4"/>
        <v>-2.0599913279624182E-2</v>
      </c>
      <c r="I296">
        <v>2</v>
      </c>
    </row>
    <row r="297" spans="1:9">
      <c r="A297" t="s">
        <v>21</v>
      </c>
      <c r="B297" s="10">
        <v>0.2</v>
      </c>
      <c r="C297">
        <v>1000</v>
      </c>
      <c r="D297">
        <v>-3.75</v>
      </c>
      <c r="E297">
        <v>0.82740000000000002</v>
      </c>
      <c r="F297">
        <f t="shared" si="4"/>
        <v>0.22940008672037582</v>
      </c>
      <c r="I297">
        <v>2</v>
      </c>
    </row>
    <row r="298" spans="1:9">
      <c r="A298" t="s">
        <v>21</v>
      </c>
      <c r="B298" s="10">
        <v>0.2</v>
      </c>
      <c r="C298">
        <v>1000</v>
      </c>
      <c r="D298">
        <v>-3.5</v>
      </c>
      <c r="E298">
        <v>0.47460000000000002</v>
      </c>
      <c r="F298">
        <f t="shared" si="4"/>
        <v>0.47940008672037582</v>
      </c>
      <c r="I298">
        <v>2</v>
      </c>
    </row>
    <row r="299" spans="1:9">
      <c r="A299" t="s">
        <v>21</v>
      </c>
      <c r="B299" s="10">
        <v>0.2</v>
      </c>
      <c r="C299">
        <v>1000</v>
      </c>
      <c r="D299">
        <v>-3.25</v>
      </c>
      <c r="E299">
        <v>0.14080000000000001</v>
      </c>
      <c r="F299">
        <f t="shared" si="4"/>
        <v>0.72940008672037582</v>
      </c>
      <c r="I299">
        <v>2</v>
      </c>
    </row>
    <row r="300" spans="1:9">
      <c r="A300" t="s">
        <v>21</v>
      </c>
      <c r="B300" s="10">
        <v>0.2</v>
      </c>
      <c r="C300">
        <v>1000</v>
      </c>
      <c r="D300">
        <v>-3</v>
      </c>
      <c r="E300">
        <v>1.9099999999999999E-2</v>
      </c>
      <c r="F300">
        <f t="shared" si="4"/>
        <v>0.97940008672037582</v>
      </c>
      <c r="I300">
        <v>2</v>
      </c>
    </row>
    <row r="301" spans="1:9">
      <c r="A301" t="s">
        <v>21</v>
      </c>
      <c r="B301" s="10">
        <v>0.2</v>
      </c>
      <c r="C301">
        <v>1000</v>
      </c>
      <c r="D301">
        <v>-2.75</v>
      </c>
      <c r="E301">
        <v>6.9999999999999999E-4</v>
      </c>
      <c r="F301">
        <f t="shared" si="4"/>
        <v>1.2294000867203758</v>
      </c>
      <c r="I301">
        <v>2</v>
      </c>
    </row>
    <row r="302" spans="1:9">
      <c r="A302" t="s">
        <v>21</v>
      </c>
      <c r="B302" s="10">
        <v>0.33333333333333331</v>
      </c>
      <c r="C302">
        <v>1000</v>
      </c>
      <c r="D302">
        <v>-2</v>
      </c>
      <c r="E302">
        <v>0.99490000000000001</v>
      </c>
      <c r="F302">
        <f t="shared" si="4"/>
        <v>-0.2390874094431874</v>
      </c>
      <c r="I302">
        <v>2</v>
      </c>
    </row>
    <row r="303" spans="1:9">
      <c r="A303" t="s">
        <v>21</v>
      </c>
      <c r="B303" s="10">
        <v>0.33333333333333331</v>
      </c>
      <c r="C303">
        <v>1000</v>
      </c>
      <c r="D303">
        <v>-1.75</v>
      </c>
      <c r="E303">
        <v>0.94520000000000004</v>
      </c>
      <c r="F303">
        <f t="shared" si="4"/>
        <v>1.0912590556812596E-2</v>
      </c>
      <c r="I303">
        <v>2</v>
      </c>
    </row>
    <row r="304" spans="1:9">
      <c r="A304" t="s">
        <v>21</v>
      </c>
      <c r="B304" s="10">
        <v>0.33333333333333331</v>
      </c>
      <c r="C304">
        <v>1000</v>
      </c>
      <c r="D304">
        <v>-1.5</v>
      </c>
      <c r="E304">
        <v>0.72160000000000002</v>
      </c>
      <c r="F304">
        <f t="shared" si="4"/>
        <v>0.2609125905568126</v>
      </c>
      <c r="I304">
        <v>2</v>
      </c>
    </row>
    <row r="305" spans="1:9">
      <c r="A305" t="s">
        <v>21</v>
      </c>
      <c r="B305" s="10">
        <v>0.33333333333333331</v>
      </c>
      <c r="C305">
        <v>1000</v>
      </c>
      <c r="D305">
        <v>-1.25</v>
      </c>
      <c r="E305">
        <v>0.3266</v>
      </c>
      <c r="F305">
        <f t="shared" si="4"/>
        <v>0.5109125905568126</v>
      </c>
      <c r="I305">
        <v>2</v>
      </c>
    </row>
    <row r="306" spans="1:9">
      <c r="A306" t="s">
        <v>21</v>
      </c>
      <c r="B306" s="10">
        <v>0.33333333333333331</v>
      </c>
      <c r="C306">
        <v>1000</v>
      </c>
      <c r="D306">
        <v>-1</v>
      </c>
      <c r="E306">
        <v>6.88E-2</v>
      </c>
      <c r="F306">
        <f t="shared" si="4"/>
        <v>0.7609125905568126</v>
      </c>
      <c r="I306">
        <v>2</v>
      </c>
    </row>
    <row r="307" spans="1:9">
      <c r="A307" t="s">
        <v>21</v>
      </c>
      <c r="B307" s="10">
        <v>0.33333333333333331</v>
      </c>
      <c r="C307">
        <v>1000</v>
      </c>
      <c r="D307">
        <v>-0.75</v>
      </c>
      <c r="E307">
        <v>6.1999999999999998E-3</v>
      </c>
      <c r="F307">
        <f t="shared" si="4"/>
        <v>1.0109125905568126</v>
      </c>
      <c r="I307">
        <v>2</v>
      </c>
    </row>
    <row r="308" spans="1:9">
      <c r="A308" t="s">
        <v>21</v>
      </c>
      <c r="B308" s="10">
        <v>0.33333333333333331</v>
      </c>
      <c r="C308">
        <v>1000</v>
      </c>
      <c r="D308">
        <v>-0.5</v>
      </c>
      <c r="E308">
        <v>2.0000000000000001E-4</v>
      </c>
      <c r="F308">
        <f t="shared" si="4"/>
        <v>1.2609125905568126</v>
      </c>
      <c r="I308">
        <v>2</v>
      </c>
    </row>
    <row r="309" spans="1:9">
      <c r="A309" t="s">
        <v>21</v>
      </c>
      <c r="B309" s="10">
        <v>0.4</v>
      </c>
      <c r="C309">
        <v>1000</v>
      </c>
      <c r="D309">
        <v>-1</v>
      </c>
      <c r="E309">
        <v>0.99750000000000005</v>
      </c>
      <c r="F309">
        <f t="shared" si="4"/>
        <v>-3.0899869919436052E-2</v>
      </c>
      <c r="I309">
        <v>2</v>
      </c>
    </row>
    <row r="310" spans="1:9">
      <c r="A310" t="s">
        <v>21</v>
      </c>
      <c r="B310" s="10">
        <v>0.4</v>
      </c>
      <c r="C310">
        <v>1000</v>
      </c>
      <c r="D310">
        <v>-0.75</v>
      </c>
      <c r="E310">
        <v>0.96679999999999999</v>
      </c>
      <c r="F310">
        <f t="shared" si="4"/>
        <v>0.21910013008056395</v>
      </c>
      <c r="I310">
        <v>2</v>
      </c>
    </row>
    <row r="311" spans="1:9">
      <c r="A311" t="s">
        <v>21</v>
      </c>
      <c r="B311" s="10">
        <v>0.4</v>
      </c>
      <c r="C311">
        <v>1000</v>
      </c>
      <c r="D311">
        <v>-0.5</v>
      </c>
      <c r="E311">
        <v>0.80100000000000005</v>
      </c>
      <c r="F311">
        <f t="shared" si="4"/>
        <v>0.46910013008056395</v>
      </c>
      <c r="I311">
        <v>2</v>
      </c>
    </row>
    <row r="312" spans="1:9">
      <c r="A312" t="s">
        <v>21</v>
      </c>
      <c r="B312" s="10">
        <v>0.4</v>
      </c>
      <c r="C312">
        <v>1000</v>
      </c>
      <c r="D312">
        <v>-0.25</v>
      </c>
      <c r="E312">
        <v>0.43759999999999999</v>
      </c>
      <c r="F312">
        <f t="shared" si="4"/>
        <v>0.71910013008056395</v>
      </c>
      <c r="I312">
        <v>2</v>
      </c>
    </row>
    <row r="313" spans="1:9">
      <c r="A313" t="s">
        <v>21</v>
      </c>
      <c r="B313" s="10">
        <v>0.4</v>
      </c>
      <c r="C313">
        <v>1000</v>
      </c>
      <c r="D313">
        <v>0</v>
      </c>
      <c r="E313">
        <v>0.1164</v>
      </c>
      <c r="F313">
        <f t="shared" si="4"/>
        <v>0.96910013008056395</v>
      </c>
      <c r="I313">
        <v>2</v>
      </c>
    </row>
    <row r="314" spans="1:9">
      <c r="A314" t="s">
        <v>21</v>
      </c>
      <c r="B314" s="10">
        <v>0.4</v>
      </c>
      <c r="C314">
        <v>1000</v>
      </c>
      <c r="D314">
        <v>0.25</v>
      </c>
      <c r="E314">
        <v>1.2999999999999999E-2</v>
      </c>
      <c r="F314">
        <f t="shared" si="4"/>
        <v>1.2191001300805639</v>
      </c>
      <c r="I314">
        <v>2</v>
      </c>
    </row>
    <row r="315" spans="1:9">
      <c r="A315" t="s">
        <v>21</v>
      </c>
      <c r="B315" s="10">
        <v>0.4</v>
      </c>
      <c r="C315">
        <v>1000</v>
      </c>
      <c r="D315">
        <v>0.5</v>
      </c>
      <c r="E315">
        <v>6.9999999999999999E-4</v>
      </c>
      <c r="F315">
        <f t="shared" si="4"/>
        <v>1.4691001300805639</v>
      </c>
      <c r="I315">
        <v>2</v>
      </c>
    </row>
    <row r="316" spans="1:9">
      <c r="A316" t="s">
        <v>21</v>
      </c>
      <c r="B316" s="10">
        <v>0.5</v>
      </c>
      <c r="C316">
        <v>1000</v>
      </c>
      <c r="D316">
        <v>0</v>
      </c>
      <c r="E316">
        <v>1</v>
      </c>
      <c r="F316">
        <f t="shared" si="4"/>
        <v>0</v>
      </c>
      <c r="I316">
        <v>2</v>
      </c>
    </row>
    <row r="317" spans="1:9">
      <c r="A317" t="s">
        <v>21</v>
      </c>
      <c r="B317" s="10">
        <v>0.5</v>
      </c>
      <c r="C317">
        <v>1000</v>
      </c>
      <c r="D317">
        <v>0.25</v>
      </c>
      <c r="E317">
        <v>0.99890000000000001</v>
      </c>
      <c r="F317">
        <f t="shared" si="4"/>
        <v>0.25</v>
      </c>
      <c r="I317">
        <v>2</v>
      </c>
    </row>
    <row r="318" spans="1:9">
      <c r="A318" t="s">
        <v>21</v>
      </c>
      <c r="B318" s="10">
        <v>0.5</v>
      </c>
      <c r="C318">
        <v>1000</v>
      </c>
      <c r="D318">
        <v>0.5</v>
      </c>
      <c r="E318">
        <v>0.98409999999999997</v>
      </c>
      <c r="F318">
        <f t="shared" si="4"/>
        <v>0.5</v>
      </c>
      <c r="I318">
        <v>2</v>
      </c>
    </row>
    <row r="319" spans="1:9">
      <c r="A319" t="s">
        <v>21</v>
      </c>
      <c r="B319" s="10">
        <v>0.5</v>
      </c>
      <c r="C319">
        <v>1000</v>
      </c>
      <c r="D319">
        <v>0.75</v>
      </c>
      <c r="E319">
        <v>0.87880000000000003</v>
      </c>
      <c r="F319">
        <f t="shared" si="4"/>
        <v>0.75</v>
      </c>
      <c r="I319">
        <v>2</v>
      </c>
    </row>
    <row r="320" spans="1:9">
      <c r="A320" t="s">
        <v>21</v>
      </c>
      <c r="B320" s="10">
        <v>0.5</v>
      </c>
      <c r="C320">
        <v>1000</v>
      </c>
      <c r="D320">
        <v>1</v>
      </c>
      <c r="E320">
        <v>0.59079999999999999</v>
      </c>
      <c r="F320">
        <f t="shared" si="4"/>
        <v>1</v>
      </c>
      <c r="I320">
        <v>2</v>
      </c>
    </row>
    <row r="321" spans="1:9">
      <c r="A321" t="s">
        <v>21</v>
      </c>
      <c r="B321" s="10">
        <v>0.5</v>
      </c>
      <c r="C321">
        <v>1000</v>
      </c>
      <c r="D321">
        <v>1.25</v>
      </c>
      <c r="E321">
        <v>0.22570000000000001</v>
      </c>
      <c r="F321">
        <f t="shared" si="4"/>
        <v>1.25</v>
      </c>
      <c r="I321">
        <v>2</v>
      </c>
    </row>
    <row r="322" spans="1:9">
      <c r="A322" t="s">
        <v>21</v>
      </c>
      <c r="B322" s="10">
        <v>0.5</v>
      </c>
      <c r="C322">
        <v>1000</v>
      </c>
      <c r="D322">
        <v>1.5</v>
      </c>
      <c r="E322">
        <v>3.8100000000000002E-2</v>
      </c>
      <c r="F322">
        <f t="shared" si="4"/>
        <v>1.5</v>
      </c>
      <c r="I322">
        <v>2</v>
      </c>
    </row>
    <row r="323" spans="1:9">
      <c r="A323" t="s">
        <v>21</v>
      </c>
      <c r="B323" s="10">
        <v>0.5</v>
      </c>
      <c r="C323">
        <v>1000</v>
      </c>
      <c r="D323">
        <v>1.75</v>
      </c>
      <c r="E323">
        <v>2.5000000000000001E-3</v>
      </c>
      <c r="F323">
        <f t="shared" ref="F323:F386" si="5">D323-10*LOG10(B323*I323)</f>
        <v>1.75</v>
      </c>
      <c r="I323">
        <v>2</v>
      </c>
    </row>
    <row r="324" spans="1:9">
      <c r="A324" t="s">
        <v>21</v>
      </c>
      <c r="B324" s="10">
        <v>0.5</v>
      </c>
      <c r="C324">
        <v>1000</v>
      </c>
      <c r="D324">
        <v>2</v>
      </c>
      <c r="E324">
        <v>1E-4</v>
      </c>
      <c r="F324">
        <f t="shared" si="5"/>
        <v>2</v>
      </c>
      <c r="I324">
        <v>2</v>
      </c>
    </row>
    <row r="325" spans="1:9">
      <c r="A325" t="s">
        <v>21</v>
      </c>
      <c r="B325" s="10">
        <v>0.66666666666666663</v>
      </c>
      <c r="C325">
        <v>1000</v>
      </c>
      <c r="D325">
        <v>2</v>
      </c>
      <c r="E325">
        <v>1</v>
      </c>
      <c r="F325">
        <f t="shared" si="5"/>
        <v>0.75061263391700073</v>
      </c>
      <c r="I325">
        <v>2</v>
      </c>
    </row>
    <row r="326" spans="1:9">
      <c r="A326" t="s">
        <v>21</v>
      </c>
      <c r="B326" s="10">
        <v>0.66666666666666663</v>
      </c>
      <c r="C326">
        <v>1000</v>
      </c>
      <c r="D326">
        <v>2.25</v>
      </c>
      <c r="E326">
        <v>0.99950000000000006</v>
      </c>
      <c r="F326">
        <f t="shared" si="5"/>
        <v>1.0006126339170007</v>
      </c>
      <c r="I326">
        <v>2</v>
      </c>
    </row>
    <row r="327" spans="1:9">
      <c r="A327" t="s">
        <v>21</v>
      </c>
      <c r="B327" s="10">
        <v>0.66666666666666663</v>
      </c>
      <c r="C327">
        <v>1000</v>
      </c>
      <c r="D327">
        <v>2.5</v>
      </c>
      <c r="E327">
        <v>0.99299999999999999</v>
      </c>
      <c r="F327">
        <f t="shared" si="5"/>
        <v>1.2506126339170007</v>
      </c>
      <c r="I327">
        <v>2</v>
      </c>
    </row>
    <row r="328" spans="1:9">
      <c r="A328" t="s">
        <v>21</v>
      </c>
      <c r="B328" s="10">
        <v>0.66666666666666663</v>
      </c>
      <c r="C328">
        <v>1000</v>
      </c>
      <c r="D328">
        <v>2.75</v>
      </c>
      <c r="E328">
        <v>0.94289999999999996</v>
      </c>
      <c r="F328">
        <f t="shared" si="5"/>
        <v>1.5006126339170007</v>
      </c>
      <c r="I328">
        <v>2</v>
      </c>
    </row>
    <row r="329" spans="1:9">
      <c r="A329" t="s">
        <v>21</v>
      </c>
      <c r="B329" s="10">
        <v>0.66666666666666663</v>
      </c>
      <c r="C329">
        <v>1000</v>
      </c>
      <c r="D329">
        <v>3</v>
      </c>
      <c r="E329">
        <v>0.74550000000000005</v>
      </c>
      <c r="F329">
        <f t="shared" si="5"/>
        <v>1.7506126339170007</v>
      </c>
      <c r="I329">
        <v>2</v>
      </c>
    </row>
    <row r="330" spans="1:9">
      <c r="A330" t="s">
        <v>21</v>
      </c>
      <c r="B330" s="10">
        <v>0.66666666666666663</v>
      </c>
      <c r="C330">
        <v>1000</v>
      </c>
      <c r="D330">
        <v>3.25</v>
      </c>
      <c r="E330">
        <v>0.40660000000000002</v>
      </c>
      <c r="F330">
        <f t="shared" si="5"/>
        <v>2.0006126339170009</v>
      </c>
      <c r="I330">
        <v>2</v>
      </c>
    </row>
    <row r="331" spans="1:9">
      <c r="A331" t="s">
        <v>21</v>
      </c>
      <c r="B331" s="10">
        <v>0.66666666666666663</v>
      </c>
      <c r="C331">
        <v>1000</v>
      </c>
      <c r="D331">
        <v>3.5</v>
      </c>
      <c r="E331">
        <v>0.1298</v>
      </c>
      <c r="F331">
        <f t="shared" si="5"/>
        <v>2.2506126339170009</v>
      </c>
      <c r="I331">
        <v>2</v>
      </c>
    </row>
    <row r="332" spans="1:9">
      <c r="A332" t="s">
        <v>21</v>
      </c>
      <c r="B332" s="10">
        <v>0.66666666666666663</v>
      </c>
      <c r="C332">
        <v>1000</v>
      </c>
      <c r="D332">
        <v>3.75</v>
      </c>
      <c r="E332">
        <v>2.0899999999999998E-2</v>
      </c>
      <c r="F332">
        <f t="shared" si="5"/>
        <v>2.5006126339170009</v>
      </c>
      <c r="I332">
        <v>2</v>
      </c>
    </row>
    <row r="333" spans="1:9">
      <c r="A333" t="s">
        <v>21</v>
      </c>
      <c r="B333" s="10">
        <v>0.66666666666666663</v>
      </c>
      <c r="C333">
        <v>1000</v>
      </c>
      <c r="D333">
        <v>4</v>
      </c>
      <c r="E333">
        <v>1.9E-3</v>
      </c>
      <c r="F333">
        <f t="shared" si="5"/>
        <v>2.7506126339170009</v>
      </c>
      <c r="I333">
        <v>2</v>
      </c>
    </row>
    <row r="334" spans="1:9">
      <c r="A334" t="s">
        <v>21</v>
      </c>
      <c r="B334" s="10">
        <v>0.66666666666666663</v>
      </c>
      <c r="C334">
        <v>1000</v>
      </c>
      <c r="D334">
        <v>4.25</v>
      </c>
      <c r="E334">
        <v>2.9999999999999997E-4</v>
      </c>
      <c r="F334">
        <f t="shared" si="5"/>
        <v>3.0006126339170009</v>
      </c>
      <c r="I334">
        <v>2</v>
      </c>
    </row>
    <row r="335" spans="1:9">
      <c r="A335" t="s">
        <v>21</v>
      </c>
      <c r="B335" s="10">
        <v>0.75</v>
      </c>
      <c r="C335">
        <v>1000</v>
      </c>
      <c r="D335">
        <v>3</v>
      </c>
      <c r="E335">
        <v>1</v>
      </c>
      <c r="F335">
        <f t="shared" si="5"/>
        <v>1.2390874094431876</v>
      </c>
      <c r="I335">
        <v>2</v>
      </c>
    </row>
    <row r="336" spans="1:9">
      <c r="A336" t="s">
        <v>21</v>
      </c>
      <c r="B336" s="10">
        <v>0.75</v>
      </c>
      <c r="C336">
        <v>1000</v>
      </c>
      <c r="D336">
        <v>3.25</v>
      </c>
      <c r="E336">
        <v>0.99980000000000002</v>
      </c>
      <c r="F336">
        <f t="shared" si="5"/>
        <v>1.4890874094431876</v>
      </c>
      <c r="I336">
        <v>2</v>
      </c>
    </row>
    <row r="337" spans="1:9">
      <c r="A337" t="s">
        <v>21</v>
      </c>
      <c r="B337" s="10">
        <v>0.75</v>
      </c>
      <c r="C337">
        <v>1000</v>
      </c>
      <c r="D337">
        <v>3.5</v>
      </c>
      <c r="E337">
        <v>0.99350000000000005</v>
      </c>
      <c r="F337">
        <f t="shared" si="5"/>
        <v>1.7390874094431876</v>
      </c>
      <c r="I337">
        <v>2</v>
      </c>
    </row>
    <row r="338" spans="1:9">
      <c r="A338" t="s">
        <v>21</v>
      </c>
      <c r="B338" s="10">
        <v>0.75</v>
      </c>
      <c r="C338">
        <v>1000</v>
      </c>
      <c r="D338">
        <v>3.75</v>
      </c>
      <c r="E338">
        <v>0.94530000000000003</v>
      </c>
      <c r="F338">
        <f t="shared" si="5"/>
        <v>1.9890874094431876</v>
      </c>
      <c r="I338">
        <v>2</v>
      </c>
    </row>
    <row r="339" spans="1:9">
      <c r="A339" t="s">
        <v>21</v>
      </c>
      <c r="B339" s="10">
        <v>0.75</v>
      </c>
      <c r="C339">
        <v>1000</v>
      </c>
      <c r="D339">
        <v>4</v>
      </c>
      <c r="E339">
        <v>0.77249999999999996</v>
      </c>
      <c r="F339">
        <f t="shared" si="5"/>
        <v>2.2390874094431874</v>
      </c>
      <c r="I339">
        <v>2</v>
      </c>
    </row>
    <row r="340" spans="1:9">
      <c r="A340" t="s">
        <v>21</v>
      </c>
      <c r="B340" s="10">
        <v>0.75</v>
      </c>
      <c r="C340">
        <v>1000</v>
      </c>
      <c r="D340">
        <v>4.25</v>
      </c>
      <c r="E340">
        <v>0.46479999999999999</v>
      </c>
      <c r="F340">
        <f t="shared" si="5"/>
        <v>2.4890874094431874</v>
      </c>
      <c r="I340">
        <v>2</v>
      </c>
    </row>
    <row r="341" spans="1:9">
      <c r="A341" t="s">
        <v>21</v>
      </c>
      <c r="B341" s="10">
        <v>0.75</v>
      </c>
      <c r="C341">
        <v>1000</v>
      </c>
      <c r="D341">
        <v>4.5</v>
      </c>
      <c r="E341">
        <v>0.17960000000000001</v>
      </c>
      <c r="F341">
        <f t="shared" si="5"/>
        <v>2.7390874094431874</v>
      </c>
      <c r="I341">
        <v>2</v>
      </c>
    </row>
    <row r="342" spans="1:9">
      <c r="A342" t="s">
        <v>21</v>
      </c>
      <c r="B342" s="10">
        <v>0.75</v>
      </c>
      <c r="C342">
        <v>1000</v>
      </c>
      <c r="D342">
        <v>4.75</v>
      </c>
      <c r="E342">
        <v>3.95E-2</v>
      </c>
      <c r="F342">
        <f t="shared" si="5"/>
        <v>2.9890874094431874</v>
      </c>
      <c r="I342">
        <v>2</v>
      </c>
    </row>
    <row r="343" spans="1:9">
      <c r="A343" t="s">
        <v>21</v>
      </c>
      <c r="B343" s="10">
        <v>0.75</v>
      </c>
      <c r="C343">
        <v>1000</v>
      </c>
      <c r="D343">
        <v>5</v>
      </c>
      <c r="E343">
        <v>5.4000000000000003E-3</v>
      </c>
      <c r="F343">
        <f t="shared" si="5"/>
        <v>3.2390874094431874</v>
      </c>
      <c r="I343">
        <v>2</v>
      </c>
    </row>
    <row r="344" spans="1:9">
      <c r="A344" t="s">
        <v>21</v>
      </c>
      <c r="B344" s="10">
        <v>0.75</v>
      </c>
      <c r="C344">
        <v>1000</v>
      </c>
      <c r="D344">
        <v>5.25</v>
      </c>
      <c r="E344">
        <v>5.9999999999999995E-4</v>
      </c>
      <c r="F344">
        <f t="shared" si="5"/>
        <v>3.4890874094431874</v>
      </c>
      <c r="I344">
        <v>2</v>
      </c>
    </row>
    <row r="345" spans="1:9">
      <c r="A345" t="s">
        <v>21</v>
      </c>
      <c r="B345" s="10">
        <v>0.83333333333333337</v>
      </c>
      <c r="C345">
        <v>1000</v>
      </c>
      <c r="D345">
        <v>4.5</v>
      </c>
      <c r="E345">
        <v>0.99829999999999997</v>
      </c>
      <c r="F345">
        <f t="shared" si="5"/>
        <v>2.2815125038364359</v>
      </c>
      <c r="I345">
        <v>2</v>
      </c>
    </row>
    <row r="346" spans="1:9">
      <c r="A346" t="s">
        <v>21</v>
      </c>
      <c r="B346" s="10">
        <v>0.83333333333333337</v>
      </c>
      <c r="C346">
        <v>1000</v>
      </c>
      <c r="D346">
        <v>4.75</v>
      </c>
      <c r="E346">
        <v>0.98</v>
      </c>
      <c r="F346">
        <f t="shared" si="5"/>
        <v>2.5315125038364359</v>
      </c>
      <c r="I346">
        <v>2</v>
      </c>
    </row>
    <row r="347" spans="1:9">
      <c r="A347" t="s">
        <v>21</v>
      </c>
      <c r="B347" s="10">
        <v>0.83333333333333337</v>
      </c>
      <c r="C347">
        <v>1000</v>
      </c>
      <c r="D347">
        <v>5</v>
      </c>
      <c r="E347">
        <v>0.90539999999999998</v>
      </c>
      <c r="F347">
        <f t="shared" si="5"/>
        <v>2.7815125038364359</v>
      </c>
      <c r="I347">
        <v>2</v>
      </c>
    </row>
    <row r="348" spans="1:9">
      <c r="A348" t="s">
        <v>21</v>
      </c>
      <c r="B348" s="10">
        <v>0.83333333333333337</v>
      </c>
      <c r="C348">
        <v>1000</v>
      </c>
      <c r="D348">
        <v>5.25</v>
      </c>
      <c r="E348">
        <v>0.70050000000000001</v>
      </c>
      <c r="F348">
        <f t="shared" si="5"/>
        <v>3.0315125038364359</v>
      </c>
      <c r="I348">
        <v>2</v>
      </c>
    </row>
    <row r="349" spans="1:9">
      <c r="A349" t="s">
        <v>21</v>
      </c>
      <c r="B349" s="10">
        <v>0.83333333333333337</v>
      </c>
      <c r="C349">
        <v>1000</v>
      </c>
      <c r="D349">
        <v>5.5</v>
      </c>
      <c r="E349">
        <v>0.3962</v>
      </c>
      <c r="F349">
        <f t="shared" si="5"/>
        <v>3.2815125038364359</v>
      </c>
      <c r="I349">
        <v>2</v>
      </c>
    </row>
    <row r="350" spans="1:9">
      <c r="A350" t="s">
        <v>21</v>
      </c>
      <c r="B350" s="10">
        <v>0.83333333333333337</v>
      </c>
      <c r="C350">
        <v>1000</v>
      </c>
      <c r="D350">
        <v>5.75</v>
      </c>
      <c r="E350">
        <v>0.1522</v>
      </c>
      <c r="F350">
        <f t="shared" si="5"/>
        <v>3.5315125038364359</v>
      </c>
      <c r="I350">
        <v>2</v>
      </c>
    </row>
    <row r="351" spans="1:9">
      <c r="A351" t="s">
        <v>21</v>
      </c>
      <c r="B351" s="10">
        <v>0.83333333333333337</v>
      </c>
      <c r="C351">
        <v>1000</v>
      </c>
      <c r="D351">
        <v>6</v>
      </c>
      <c r="E351">
        <v>3.8800000000000001E-2</v>
      </c>
      <c r="F351">
        <f t="shared" si="5"/>
        <v>3.7815125038364359</v>
      </c>
      <c r="I351">
        <v>2</v>
      </c>
    </row>
    <row r="352" spans="1:9">
      <c r="A352" t="s">
        <v>21</v>
      </c>
      <c r="B352" s="10">
        <v>0.83333333333333337</v>
      </c>
      <c r="C352">
        <v>1000</v>
      </c>
      <c r="D352">
        <v>6.25</v>
      </c>
      <c r="E352">
        <v>8.5000000000000006E-3</v>
      </c>
      <c r="F352">
        <f t="shared" si="5"/>
        <v>4.0315125038364359</v>
      </c>
      <c r="I352">
        <v>2</v>
      </c>
    </row>
    <row r="353" spans="1:9">
      <c r="A353" t="s">
        <v>21</v>
      </c>
      <c r="B353" s="10">
        <v>0.83333333333333337</v>
      </c>
      <c r="C353">
        <v>1000</v>
      </c>
      <c r="D353">
        <v>6.5</v>
      </c>
      <c r="E353">
        <v>2E-3</v>
      </c>
      <c r="F353">
        <f t="shared" si="5"/>
        <v>4.2815125038364359</v>
      </c>
      <c r="I353">
        <v>2</v>
      </c>
    </row>
    <row r="354" spans="1:9">
      <c r="A354" t="s">
        <v>21</v>
      </c>
      <c r="B354" s="10">
        <v>0.83333333333333337</v>
      </c>
      <c r="C354">
        <v>1000</v>
      </c>
      <c r="D354">
        <v>6.75</v>
      </c>
      <c r="E354">
        <v>5.9999999999999995E-4</v>
      </c>
      <c r="F354">
        <f t="shared" si="5"/>
        <v>4.5315125038364359</v>
      </c>
      <c r="I354">
        <v>2</v>
      </c>
    </row>
    <row r="355" spans="1:9">
      <c r="A355" t="s">
        <v>21</v>
      </c>
      <c r="B355" s="10">
        <v>0.88888888888888884</v>
      </c>
      <c r="C355">
        <v>1000</v>
      </c>
      <c r="D355">
        <v>5.5</v>
      </c>
      <c r="E355">
        <v>0.99780000000000002</v>
      </c>
      <c r="F355">
        <f t="shared" si="5"/>
        <v>3.001225267834001</v>
      </c>
      <c r="I355">
        <v>2</v>
      </c>
    </row>
    <row r="356" spans="1:9">
      <c r="A356" t="s">
        <v>21</v>
      </c>
      <c r="B356" s="10">
        <v>0.88888888888888884</v>
      </c>
      <c r="C356">
        <v>1000</v>
      </c>
      <c r="D356">
        <v>5.75</v>
      </c>
      <c r="E356">
        <v>0.98260000000000003</v>
      </c>
      <c r="F356">
        <f t="shared" si="5"/>
        <v>3.251225267834001</v>
      </c>
      <c r="I356">
        <v>2</v>
      </c>
    </row>
    <row r="357" spans="1:9">
      <c r="A357" t="s">
        <v>21</v>
      </c>
      <c r="B357" s="10">
        <v>0.88888888888888884</v>
      </c>
      <c r="C357">
        <v>1000</v>
      </c>
      <c r="D357">
        <v>6</v>
      </c>
      <c r="E357">
        <v>0.91739999999999999</v>
      </c>
      <c r="F357">
        <f t="shared" si="5"/>
        <v>3.501225267834001</v>
      </c>
      <c r="I357">
        <v>2</v>
      </c>
    </row>
    <row r="358" spans="1:9">
      <c r="A358" t="s">
        <v>21</v>
      </c>
      <c r="B358" s="10">
        <v>0.88888888888888884</v>
      </c>
      <c r="C358">
        <v>1000</v>
      </c>
      <c r="D358">
        <v>6.25</v>
      </c>
      <c r="E358">
        <v>0.75519999999999998</v>
      </c>
      <c r="F358">
        <f t="shared" si="5"/>
        <v>3.751225267834001</v>
      </c>
      <c r="I358">
        <v>2</v>
      </c>
    </row>
    <row r="359" spans="1:9">
      <c r="A359" t="s">
        <v>21</v>
      </c>
      <c r="B359" s="10">
        <v>0.88888888888888884</v>
      </c>
      <c r="C359">
        <v>1000</v>
      </c>
      <c r="D359">
        <v>6.5</v>
      </c>
      <c r="E359">
        <v>0.49440000000000001</v>
      </c>
      <c r="F359">
        <f t="shared" si="5"/>
        <v>4.001225267834001</v>
      </c>
      <c r="I359">
        <v>2</v>
      </c>
    </row>
    <row r="360" spans="1:9">
      <c r="A360" t="s">
        <v>21</v>
      </c>
      <c r="B360" s="10">
        <v>0.88888888888888884</v>
      </c>
      <c r="C360">
        <v>1000</v>
      </c>
      <c r="D360">
        <v>6.75</v>
      </c>
      <c r="E360">
        <v>0.2429</v>
      </c>
      <c r="F360">
        <f t="shared" si="5"/>
        <v>4.251225267834001</v>
      </c>
      <c r="I360">
        <v>2</v>
      </c>
    </row>
    <row r="361" spans="1:9">
      <c r="A361" t="s">
        <v>21</v>
      </c>
      <c r="B361" s="10">
        <v>0.88888888888888884</v>
      </c>
      <c r="C361">
        <v>1000</v>
      </c>
      <c r="D361">
        <v>7</v>
      </c>
      <c r="E361">
        <v>8.9700000000000002E-2</v>
      </c>
      <c r="F361">
        <f t="shared" si="5"/>
        <v>4.501225267834001</v>
      </c>
      <c r="I361">
        <v>2</v>
      </c>
    </row>
    <row r="362" spans="1:9">
      <c r="A362" t="s">
        <v>21</v>
      </c>
      <c r="B362" s="10">
        <v>0.88888888888888884</v>
      </c>
      <c r="C362">
        <v>1000</v>
      </c>
      <c r="D362">
        <v>7.25</v>
      </c>
      <c r="E362">
        <v>2.6499999999999999E-2</v>
      </c>
      <c r="F362">
        <f t="shared" si="5"/>
        <v>4.751225267834001</v>
      </c>
      <c r="I362">
        <v>2</v>
      </c>
    </row>
    <row r="363" spans="1:9">
      <c r="A363" t="s">
        <v>21</v>
      </c>
      <c r="B363" s="10">
        <v>0.88888888888888884</v>
      </c>
      <c r="C363">
        <v>1000</v>
      </c>
      <c r="D363">
        <v>7.5</v>
      </c>
      <c r="E363">
        <v>8.0999999999999996E-3</v>
      </c>
      <c r="F363">
        <f t="shared" si="5"/>
        <v>5.001225267834001</v>
      </c>
      <c r="I363">
        <v>2</v>
      </c>
    </row>
    <row r="364" spans="1:9">
      <c r="A364" t="s">
        <v>21</v>
      </c>
      <c r="B364" s="10">
        <v>0.88888888888888884</v>
      </c>
      <c r="C364">
        <v>1000</v>
      </c>
      <c r="D364">
        <v>7.75</v>
      </c>
      <c r="E364">
        <v>2.7000000000000001E-3</v>
      </c>
      <c r="F364">
        <f t="shared" si="5"/>
        <v>5.251225267834001</v>
      </c>
      <c r="I364">
        <v>2</v>
      </c>
    </row>
    <row r="365" spans="1:9">
      <c r="A365" t="s">
        <v>21</v>
      </c>
      <c r="B365" s="10">
        <v>0.88888888888888884</v>
      </c>
      <c r="C365">
        <v>1000</v>
      </c>
      <c r="D365">
        <v>8</v>
      </c>
      <c r="E365">
        <v>1.1000000000000001E-3</v>
      </c>
      <c r="F365">
        <f t="shared" si="5"/>
        <v>5.501225267834001</v>
      </c>
      <c r="I365">
        <v>2</v>
      </c>
    </row>
    <row r="366" spans="1:9">
      <c r="A366" t="s">
        <v>21</v>
      </c>
      <c r="B366" s="10">
        <v>0.88888888888888884</v>
      </c>
      <c r="C366">
        <v>1000</v>
      </c>
      <c r="D366">
        <v>8.25</v>
      </c>
      <c r="E366">
        <v>2.9999999999999997E-4</v>
      </c>
      <c r="F366">
        <f t="shared" si="5"/>
        <v>5.751225267834001</v>
      </c>
      <c r="I366">
        <v>2</v>
      </c>
    </row>
    <row r="367" spans="1:9">
      <c r="A367" t="s">
        <v>21</v>
      </c>
      <c r="B367" s="10">
        <v>0.2</v>
      </c>
      <c r="C367">
        <v>2000</v>
      </c>
      <c r="D367">
        <v>-4.5</v>
      </c>
      <c r="E367">
        <v>1</v>
      </c>
      <c r="F367">
        <f t="shared" si="5"/>
        <v>-0.52059991327962418</v>
      </c>
      <c r="I367">
        <v>2</v>
      </c>
    </row>
    <row r="368" spans="1:9">
      <c r="A368" t="s">
        <v>21</v>
      </c>
      <c r="B368" s="10">
        <v>0.2</v>
      </c>
      <c r="C368">
        <v>2000</v>
      </c>
      <c r="D368">
        <v>-4.25</v>
      </c>
      <c r="E368">
        <v>1</v>
      </c>
      <c r="F368">
        <f t="shared" si="5"/>
        <v>-0.27059991327962418</v>
      </c>
      <c r="I368">
        <v>2</v>
      </c>
    </row>
    <row r="369" spans="1:9">
      <c r="A369" t="s">
        <v>21</v>
      </c>
      <c r="B369" s="10">
        <v>0.2</v>
      </c>
      <c r="C369">
        <v>2000</v>
      </c>
      <c r="D369">
        <v>-4</v>
      </c>
      <c r="E369">
        <v>0.99429999999999996</v>
      </c>
      <c r="F369">
        <f t="shared" si="5"/>
        <v>-2.0599913279624182E-2</v>
      </c>
      <c r="I369">
        <v>2</v>
      </c>
    </row>
    <row r="370" spans="1:9">
      <c r="A370" t="s">
        <v>21</v>
      </c>
      <c r="B370" s="10">
        <v>0.2</v>
      </c>
      <c r="C370">
        <v>2000</v>
      </c>
      <c r="D370">
        <v>-3.75</v>
      </c>
      <c r="E370">
        <v>0.86380000000000001</v>
      </c>
      <c r="F370">
        <f t="shared" si="5"/>
        <v>0.22940008672037582</v>
      </c>
      <c r="I370">
        <v>2</v>
      </c>
    </row>
    <row r="371" spans="1:9">
      <c r="A371" t="s">
        <v>21</v>
      </c>
      <c r="B371" s="10">
        <v>0.2</v>
      </c>
      <c r="C371">
        <v>2000</v>
      </c>
      <c r="D371">
        <v>-3.5</v>
      </c>
      <c r="E371">
        <v>0.38619999999999999</v>
      </c>
      <c r="F371">
        <f t="shared" si="5"/>
        <v>0.47940008672037582</v>
      </c>
      <c r="I371">
        <v>2</v>
      </c>
    </row>
    <row r="372" spans="1:9">
      <c r="A372" t="s">
        <v>21</v>
      </c>
      <c r="B372" s="10">
        <v>0.2</v>
      </c>
      <c r="C372">
        <v>2000</v>
      </c>
      <c r="D372">
        <v>-3.25</v>
      </c>
      <c r="E372">
        <v>4.4999999999999998E-2</v>
      </c>
      <c r="F372">
        <f t="shared" si="5"/>
        <v>0.72940008672037582</v>
      </c>
      <c r="I372">
        <v>2</v>
      </c>
    </row>
    <row r="373" spans="1:9">
      <c r="A373" t="s">
        <v>21</v>
      </c>
      <c r="B373" s="10">
        <v>0.2</v>
      </c>
      <c r="C373">
        <v>2000</v>
      </c>
      <c r="D373">
        <v>-3</v>
      </c>
      <c r="E373">
        <v>1.6000000000000001E-3</v>
      </c>
      <c r="F373">
        <f t="shared" si="5"/>
        <v>0.97940008672037582</v>
      </c>
      <c r="I373">
        <v>2</v>
      </c>
    </row>
    <row r="374" spans="1:9">
      <c r="A374" t="s">
        <v>21</v>
      </c>
      <c r="B374" s="10">
        <v>0.2</v>
      </c>
      <c r="C374">
        <v>2000</v>
      </c>
      <c r="D374">
        <v>-2.75</v>
      </c>
      <c r="E374">
        <v>2.9999999999999997E-4</v>
      </c>
      <c r="F374">
        <f t="shared" si="5"/>
        <v>1.2294000867203758</v>
      </c>
      <c r="I374">
        <v>2</v>
      </c>
    </row>
    <row r="375" spans="1:9">
      <c r="A375" t="s">
        <v>21</v>
      </c>
      <c r="B375" s="10">
        <v>0.33333333333333331</v>
      </c>
      <c r="C375">
        <v>2000</v>
      </c>
      <c r="D375">
        <v>-2.5</v>
      </c>
      <c r="E375">
        <v>1</v>
      </c>
      <c r="F375">
        <f t="shared" si="5"/>
        <v>-0.7390874094431874</v>
      </c>
      <c r="I375">
        <v>2</v>
      </c>
    </row>
    <row r="376" spans="1:9">
      <c r="A376" t="s">
        <v>21</v>
      </c>
      <c r="B376" s="10">
        <v>0.33333333333333331</v>
      </c>
      <c r="C376">
        <v>2000</v>
      </c>
      <c r="D376">
        <v>-2.25</v>
      </c>
      <c r="E376">
        <v>1</v>
      </c>
      <c r="F376">
        <f t="shared" si="5"/>
        <v>-0.4890874094431874</v>
      </c>
      <c r="I376">
        <v>2</v>
      </c>
    </row>
    <row r="377" spans="1:9">
      <c r="A377" t="s">
        <v>21</v>
      </c>
      <c r="B377" s="10">
        <v>0.33333333333333331</v>
      </c>
      <c r="C377">
        <v>2000</v>
      </c>
      <c r="D377">
        <v>-2</v>
      </c>
      <c r="E377">
        <v>0.99980000000000002</v>
      </c>
      <c r="F377">
        <f t="shared" si="5"/>
        <v>-0.2390874094431874</v>
      </c>
      <c r="I377">
        <v>2</v>
      </c>
    </row>
    <row r="378" spans="1:9">
      <c r="A378" t="s">
        <v>21</v>
      </c>
      <c r="B378" s="10">
        <v>0.33333333333333331</v>
      </c>
      <c r="C378">
        <v>2000</v>
      </c>
      <c r="D378">
        <v>-1.75</v>
      </c>
      <c r="E378">
        <v>0.97319999999999995</v>
      </c>
      <c r="F378">
        <f t="shared" si="5"/>
        <v>1.0912590556812596E-2</v>
      </c>
      <c r="I378">
        <v>2</v>
      </c>
    </row>
    <row r="379" spans="1:9">
      <c r="A379" t="s">
        <v>21</v>
      </c>
      <c r="B379" s="10">
        <v>0.33333333333333331</v>
      </c>
      <c r="C379">
        <v>2000</v>
      </c>
      <c r="D379">
        <v>-1.5</v>
      </c>
      <c r="E379">
        <v>0.69810000000000005</v>
      </c>
      <c r="F379">
        <f t="shared" si="5"/>
        <v>0.2609125905568126</v>
      </c>
      <c r="I379">
        <v>2</v>
      </c>
    </row>
    <row r="380" spans="1:9">
      <c r="A380" t="s">
        <v>21</v>
      </c>
      <c r="B380" s="10">
        <v>0.33333333333333331</v>
      </c>
      <c r="C380">
        <v>2000</v>
      </c>
      <c r="D380">
        <v>-1.25</v>
      </c>
      <c r="E380">
        <v>0.1767</v>
      </c>
      <c r="F380">
        <f t="shared" si="5"/>
        <v>0.5109125905568126</v>
      </c>
      <c r="I380">
        <v>2</v>
      </c>
    </row>
    <row r="381" spans="1:9">
      <c r="A381" t="s">
        <v>21</v>
      </c>
      <c r="B381" s="10">
        <v>0.33333333333333331</v>
      </c>
      <c r="C381">
        <v>2000</v>
      </c>
      <c r="D381">
        <v>-1</v>
      </c>
      <c r="E381">
        <v>8.5000000000000006E-3</v>
      </c>
      <c r="F381">
        <f t="shared" si="5"/>
        <v>0.7609125905568126</v>
      </c>
      <c r="I381">
        <v>2</v>
      </c>
    </row>
    <row r="382" spans="1:9">
      <c r="A382" t="s">
        <v>21</v>
      </c>
      <c r="B382" s="10">
        <v>0.33333333333333331</v>
      </c>
      <c r="C382">
        <v>2000</v>
      </c>
      <c r="D382">
        <v>-0.75</v>
      </c>
      <c r="E382">
        <v>1E-4</v>
      </c>
      <c r="F382">
        <f t="shared" si="5"/>
        <v>1.0109125905568126</v>
      </c>
      <c r="I382">
        <v>2</v>
      </c>
    </row>
    <row r="383" spans="1:9">
      <c r="A383" t="s">
        <v>21</v>
      </c>
      <c r="B383" s="10">
        <v>0.4</v>
      </c>
      <c r="C383">
        <v>2000</v>
      </c>
      <c r="D383">
        <v>-1</v>
      </c>
      <c r="E383">
        <v>0.99990000000000001</v>
      </c>
      <c r="F383">
        <f t="shared" si="5"/>
        <v>-3.0899869919436052E-2</v>
      </c>
      <c r="I383">
        <v>2</v>
      </c>
    </row>
    <row r="384" spans="1:9">
      <c r="A384" t="s">
        <v>21</v>
      </c>
      <c r="B384" s="10">
        <v>0.4</v>
      </c>
      <c r="C384">
        <v>2000</v>
      </c>
      <c r="D384">
        <v>-0.75</v>
      </c>
      <c r="E384">
        <v>0.9869</v>
      </c>
      <c r="F384">
        <f t="shared" si="5"/>
        <v>0.21910013008056395</v>
      </c>
      <c r="I384">
        <v>2</v>
      </c>
    </row>
    <row r="385" spans="1:9">
      <c r="A385" t="s">
        <v>21</v>
      </c>
      <c r="B385" s="10">
        <v>0.4</v>
      </c>
      <c r="C385">
        <v>2000</v>
      </c>
      <c r="D385">
        <v>-0.5</v>
      </c>
      <c r="E385">
        <v>0.79530000000000001</v>
      </c>
      <c r="F385">
        <f t="shared" si="5"/>
        <v>0.46910013008056395</v>
      </c>
      <c r="I385">
        <v>2</v>
      </c>
    </row>
    <row r="386" spans="1:9">
      <c r="A386" t="s">
        <v>21</v>
      </c>
      <c r="B386" s="10">
        <v>0.4</v>
      </c>
      <c r="C386">
        <v>2000</v>
      </c>
      <c r="D386">
        <v>-0.25</v>
      </c>
      <c r="E386">
        <v>0.2767</v>
      </c>
      <c r="F386">
        <f t="shared" si="5"/>
        <v>0.71910013008056395</v>
      </c>
      <c r="I386">
        <v>2</v>
      </c>
    </row>
    <row r="387" spans="1:9">
      <c r="A387" t="s">
        <v>21</v>
      </c>
      <c r="B387" s="10">
        <v>0.4</v>
      </c>
      <c r="C387">
        <v>2000</v>
      </c>
      <c r="D387">
        <v>0</v>
      </c>
      <c r="E387">
        <v>2.1000000000000001E-2</v>
      </c>
      <c r="F387">
        <f t="shared" ref="F387:F450" si="6">D387-10*LOG10(B387*I387)</f>
        <v>0.96910013008056395</v>
      </c>
      <c r="I387">
        <v>2</v>
      </c>
    </row>
    <row r="388" spans="1:9">
      <c r="A388" t="s">
        <v>21</v>
      </c>
      <c r="B388" s="10">
        <v>0.4</v>
      </c>
      <c r="C388">
        <v>2000</v>
      </c>
      <c r="D388">
        <v>0.25</v>
      </c>
      <c r="E388">
        <v>2.9999999999999997E-4</v>
      </c>
      <c r="F388">
        <f t="shared" si="6"/>
        <v>1.2191001300805639</v>
      </c>
      <c r="I388">
        <v>2</v>
      </c>
    </row>
    <row r="389" spans="1:9">
      <c r="A389" t="s">
        <v>21</v>
      </c>
      <c r="B389" s="10">
        <v>0.5</v>
      </c>
      <c r="C389">
        <v>2000</v>
      </c>
      <c r="D389">
        <v>0.25</v>
      </c>
      <c r="E389">
        <v>1</v>
      </c>
      <c r="F389">
        <f t="shared" si="6"/>
        <v>0.25</v>
      </c>
      <c r="I389">
        <v>2</v>
      </c>
    </row>
    <row r="390" spans="1:9">
      <c r="A390" t="s">
        <v>21</v>
      </c>
      <c r="B390" s="10">
        <v>0.5</v>
      </c>
      <c r="C390">
        <v>2000</v>
      </c>
      <c r="D390">
        <v>0.5</v>
      </c>
      <c r="E390">
        <v>0.99609999999999999</v>
      </c>
      <c r="F390">
        <f t="shared" si="6"/>
        <v>0.5</v>
      </c>
      <c r="I390">
        <v>2</v>
      </c>
    </row>
    <row r="391" spans="1:9">
      <c r="A391" t="s">
        <v>21</v>
      </c>
      <c r="B391" s="10">
        <v>0.5</v>
      </c>
      <c r="C391">
        <v>2000</v>
      </c>
      <c r="D391">
        <v>0.75</v>
      </c>
      <c r="E391">
        <v>0.90639999999999998</v>
      </c>
      <c r="F391">
        <f t="shared" si="6"/>
        <v>0.75</v>
      </c>
      <c r="I391">
        <v>2</v>
      </c>
    </row>
    <row r="392" spans="1:9">
      <c r="A392" t="s">
        <v>21</v>
      </c>
      <c r="B392" s="10">
        <v>0.5</v>
      </c>
      <c r="C392">
        <v>2000</v>
      </c>
      <c r="D392">
        <v>1</v>
      </c>
      <c r="E392">
        <v>0.4723</v>
      </c>
      <c r="F392">
        <f t="shared" si="6"/>
        <v>1</v>
      </c>
      <c r="I392">
        <v>2</v>
      </c>
    </row>
    <row r="393" spans="1:9">
      <c r="A393" t="s">
        <v>21</v>
      </c>
      <c r="B393" s="10">
        <v>0.5</v>
      </c>
      <c r="C393">
        <v>2000</v>
      </c>
      <c r="D393">
        <v>1.25</v>
      </c>
      <c r="E393">
        <v>7.1999999999999995E-2</v>
      </c>
      <c r="F393">
        <f t="shared" si="6"/>
        <v>1.25</v>
      </c>
      <c r="I393">
        <v>2</v>
      </c>
    </row>
    <row r="394" spans="1:9">
      <c r="A394" t="s">
        <v>21</v>
      </c>
      <c r="B394" s="10">
        <v>0.5</v>
      </c>
      <c r="C394">
        <v>2000</v>
      </c>
      <c r="D394">
        <v>1.5</v>
      </c>
      <c r="E394">
        <v>2.3E-3</v>
      </c>
      <c r="F394">
        <f t="shared" si="6"/>
        <v>1.5</v>
      </c>
      <c r="I394">
        <v>2</v>
      </c>
    </row>
    <row r="395" spans="1:9">
      <c r="A395" t="s">
        <v>21</v>
      </c>
      <c r="B395" s="10">
        <v>0.5</v>
      </c>
      <c r="C395">
        <v>2000</v>
      </c>
      <c r="D395">
        <v>1.75</v>
      </c>
      <c r="E395">
        <v>1E-4</v>
      </c>
      <c r="F395">
        <f t="shared" si="6"/>
        <v>1.75</v>
      </c>
      <c r="I395">
        <v>2</v>
      </c>
    </row>
    <row r="396" spans="1:9">
      <c r="A396" t="s">
        <v>21</v>
      </c>
      <c r="B396" s="10">
        <v>0.66666666666666663</v>
      </c>
      <c r="C396">
        <v>2000</v>
      </c>
      <c r="D396">
        <v>2.25</v>
      </c>
      <c r="E396">
        <v>1</v>
      </c>
      <c r="F396">
        <f t="shared" si="6"/>
        <v>1.0006126339170007</v>
      </c>
      <c r="I396">
        <v>2</v>
      </c>
    </row>
    <row r="397" spans="1:9">
      <c r="A397" t="s">
        <v>21</v>
      </c>
      <c r="B397" s="10">
        <v>0.66666666666666663</v>
      </c>
      <c r="C397">
        <v>2000</v>
      </c>
      <c r="D397">
        <v>2.75</v>
      </c>
      <c r="E397">
        <v>0.96140000000000003</v>
      </c>
      <c r="F397">
        <f t="shared" si="6"/>
        <v>1.5006126339170007</v>
      </c>
      <c r="I397">
        <v>2</v>
      </c>
    </row>
    <row r="398" spans="1:9">
      <c r="A398" t="s">
        <v>21</v>
      </c>
      <c r="B398" s="10">
        <v>0.66666666666666663</v>
      </c>
      <c r="C398">
        <v>2000</v>
      </c>
      <c r="D398">
        <v>3</v>
      </c>
      <c r="E398">
        <v>0.69269999999999998</v>
      </c>
      <c r="F398">
        <f t="shared" si="6"/>
        <v>1.7506126339170007</v>
      </c>
      <c r="I398">
        <v>2</v>
      </c>
    </row>
    <row r="399" spans="1:9">
      <c r="A399" t="s">
        <v>21</v>
      </c>
      <c r="B399" s="10">
        <v>0.66666666666666663</v>
      </c>
      <c r="C399">
        <v>2000</v>
      </c>
      <c r="D399">
        <v>3.25</v>
      </c>
      <c r="E399">
        <v>0.2198</v>
      </c>
      <c r="F399">
        <f t="shared" si="6"/>
        <v>2.0006126339170009</v>
      </c>
      <c r="I399">
        <v>2</v>
      </c>
    </row>
    <row r="400" spans="1:9">
      <c r="A400" t="s">
        <v>21</v>
      </c>
      <c r="B400" s="10">
        <v>0.66666666666666663</v>
      </c>
      <c r="C400">
        <v>2000</v>
      </c>
      <c r="D400">
        <v>3.5</v>
      </c>
      <c r="E400">
        <v>2.3300000000000001E-2</v>
      </c>
      <c r="F400">
        <f t="shared" si="6"/>
        <v>2.2506126339170009</v>
      </c>
      <c r="I400">
        <v>2</v>
      </c>
    </row>
    <row r="401" spans="1:9">
      <c r="A401" t="s">
        <v>21</v>
      </c>
      <c r="B401" s="10">
        <v>0.66666666666666663</v>
      </c>
      <c r="C401">
        <v>2000</v>
      </c>
      <c r="D401">
        <v>3.75</v>
      </c>
      <c r="E401">
        <v>8.9999999999999998E-4</v>
      </c>
      <c r="F401">
        <f t="shared" si="6"/>
        <v>2.5006126339170009</v>
      </c>
      <c r="I401">
        <v>2</v>
      </c>
    </row>
    <row r="402" spans="1:9">
      <c r="A402" t="s">
        <v>21</v>
      </c>
      <c r="B402" s="10">
        <v>0.75</v>
      </c>
      <c r="C402">
        <v>2000</v>
      </c>
      <c r="D402">
        <v>3.25</v>
      </c>
      <c r="E402">
        <v>1</v>
      </c>
      <c r="F402">
        <f t="shared" si="6"/>
        <v>1.4890874094431876</v>
      </c>
      <c r="I402">
        <v>2</v>
      </c>
    </row>
    <row r="403" spans="1:9">
      <c r="A403" t="s">
        <v>21</v>
      </c>
      <c r="B403" s="10">
        <v>0.75</v>
      </c>
      <c r="C403">
        <v>2000</v>
      </c>
      <c r="D403">
        <v>3.5</v>
      </c>
      <c r="E403">
        <v>0.99829999999999997</v>
      </c>
      <c r="F403">
        <f t="shared" si="6"/>
        <v>1.7390874094431876</v>
      </c>
      <c r="I403">
        <v>2</v>
      </c>
    </row>
    <row r="404" spans="1:9">
      <c r="A404" t="s">
        <v>21</v>
      </c>
      <c r="B404" s="10">
        <v>0.75</v>
      </c>
      <c r="C404">
        <v>2000</v>
      </c>
      <c r="D404">
        <v>3.75</v>
      </c>
      <c r="E404">
        <v>0.95730000000000004</v>
      </c>
      <c r="F404">
        <f t="shared" si="6"/>
        <v>1.9890874094431876</v>
      </c>
      <c r="I404">
        <v>2</v>
      </c>
    </row>
    <row r="405" spans="1:9">
      <c r="A405" t="s">
        <v>21</v>
      </c>
      <c r="B405" s="10">
        <v>0.75</v>
      </c>
      <c r="C405">
        <v>2000</v>
      </c>
      <c r="D405">
        <v>4</v>
      </c>
      <c r="E405">
        <v>0.70789999999999997</v>
      </c>
      <c r="F405">
        <f t="shared" si="6"/>
        <v>2.2390874094431874</v>
      </c>
      <c r="I405">
        <v>2</v>
      </c>
    </row>
    <row r="406" spans="1:9">
      <c r="A406" t="s">
        <v>21</v>
      </c>
      <c r="B406" s="10">
        <v>0.75</v>
      </c>
      <c r="C406">
        <v>2000</v>
      </c>
      <c r="D406">
        <v>4.25</v>
      </c>
      <c r="E406">
        <v>0.25609999999999999</v>
      </c>
      <c r="F406">
        <f t="shared" si="6"/>
        <v>2.4890874094431874</v>
      </c>
      <c r="I406">
        <v>2</v>
      </c>
    </row>
    <row r="407" spans="1:9">
      <c r="A407" t="s">
        <v>21</v>
      </c>
      <c r="B407" s="10">
        <v>0.75</v>
      </c>
      <c r="C407">
        <v>2000</v>
      </c>
      <c r="D407">
        <v>4.5</v>
      </c>
      <c r="E407">
        <v>3.3399999999999999E-2</v>
      </c>
      <c r="F407">
        <f t="shared" si="6"/>
        <v>2.7390874094431874</v>
      </c>
      <c r="I407">
        <v>2</v>
      </c>
    </row>
    <row r="408" spans="1:9">
      <c r="A408" t="s">
        <v>21</v>
      </c>
      <c r="B408" s="10">
        <v>0.75</v>
      </c>
      <c r="C408">
        <v>2000</v>
      </c>
      <c r="D408">
        <v>4.75</v>
      </c>
      <c r="E408">
        <v>2.7000000000000001E-3</v>
      </c>
      <c r="F408">
        <f t="shared" si="6"/>
        <v>2.9890874094431874</v>
      </c>
      <c r="I408">
        <v>2</v>
      </c>
    </row>
    <row r="409" spans="1:9">
      <c r="A409" t="s">
        <v>21</v>
      </c>
      <c r="B409" s="10">
        <v>0.75</v>
      </c>
      <c r="C409">
        <v>2000</v>
      </c>
      <c r="D409">
        <v>5</v>
      </c>
      <c r="E409">
        <v>2.9999999999999997E-4</v>
      </c>
      <c r="F409">
        <f t="shared" si="6"/>
        <v>3.2390874094431874</v>
      </c>
      <c r="I409">
        <v>2</v>
      </c>
    </row>
    <row r="410" spans="1:9">
      <c r="A410" t="s">
        <v>21</v>
      </c>
      <c r="B410" s="10">
        <v>0.83333333333333337</v>
      </c>
      <c r="C410">
        <v>2000</v>
      </c>
      <c r="D410">
        <v>4.25</v>
      </c>
      <c r="E410">
        <v>1</v>
      </c>
      <c r="F410">
        <f t="shared" si="6"/>
        <v>2.0315125038364359</v>
      </c>
      <c r="I410">
        <v>2</v>
      </c>
    </row>
    <row r="411" spans="1:9">
      <c r="A411" t="s">
        <v>21</v>
      </c>
      <c r="B411" s="10">
        <v>0.83333333333333337</v>
      </c>
      <c r="C411">
        <v>2000</v>
      </c>
      <c r="D411">
        <v>4.5</v>
      </c>
      <c r="E411">
        <v>0.99980000000000002</v>
      </c>
      <c r="F411">
        <f t="shared" si="6"/>
        <v>2.2815125038364359</v>
      </c>
      <c r="I411">
        <v>2</v>
      </c>
    </row>
    <row r="412" spans="1:9">
      <c r="A412" t="s">
        <v>21</v>
      </c>
      <c r="B412" s="10">
        <v>0.83333333333333337</v>
      </c>
      <c r="C412">
        <v>2000</v>
      </c>
      <c r="D412">
        <v>4.75</v>
      </c>
      <c r="E412">
        <v>0.98880000000000001</v>
      </c>
      <c r="F412">
        <f t="shared" si="6"/>
        <v>2.5315125038364359</v>
      </c>
      <c r="I412">
        <v>2</v>
      </c>
    </row>
    <row r="413" spans="1:9">
      <c r="A413" t="s">
        <v>21</v>
      </c>
      <c r="B413" s="10">
        <v>0.83333333333333337</v>
      </c>
      <c r="C413">
        <v>2000</v>
      </c>
      <c r="D413">
        <v>5</v>
      </c>
      <c r="E413">
        <v>0.87239999999999995</v>
      </c>
      <c r="F413">
        <f t="shared" si="6"/>
        <v>2.7815125038364359</v>
      </c>
      <c r="I413">
        <v>2</v>
      </c>
    </row>
    <row r="414" spans="1:9">
      <c r="A414" t="s">
        <v>21</v>
      </c>
      <c r="B414" s="10">
        <v>0.83333333333333337</v>
      </c>
      <c r="C414">
        <v>2000</v>
      </c>
      <c r="D414">
        <v>5.25</v>
      </c>
      <c r="E414">
        <v>0.50529999999999997</v>
      </c>
      <c r="F414">
        <f t="shared" si="6"/>
        <v>3.0315125038364359</v>
      </c>
      <c r="I414">
        <v>2</v>
      </c>
    </row>
    <row r="415" spans="1:9">
      <c r="A415" t="s">
        <v>21</v>
      </c>
      <c r="B415" s="10">
        <v>0.83333333333333337</v>
      </c>
      <c r="C415">
        <v>2000</v>
      </c>
      <c r="D415">
        <v>5.5</v>
      </c>
      <c r="E415">
        <v>0.1396</v>
      </c>
      <c r="F415">
        <f t="shared" si="6"/>
        <v>3.2815125038364359</v>
      </c>
      <c r="I415">
        <v>2</v>
      </c>
    </row>
    <row r="416" spans="1:9">
      <c r="A416" t="s">
        <v>21</v>
      </c>
      <c r="B416" s="10">
        <v>0.83333333333333337</v>
      </c>
      <c r="C416">
        <v>2000</v>
      </c>
      <c r="D416">
        <v>5.75</v>
      </c>
      <c r="E416">
        <v>1.72E-2</v>
      </c>
      <c r="F416">
        <f t="shared" si="6"/>
        <v>3.5315125038364359</v>
      </c>
      <c r="I416">
        <v>2</v>
      </c>
    </row>
    <row r="417" spans="1:9">
      <c r="A417" t="s">
        <v>21</v>
      </c>
      <c r="B417" s="10">
        <v>0.83333333333333337</v>
      </c>
      <c r="C417">
        <v>2000</v>
      </c>
      <c r="D417">
        <v>6</v>
      </c>
      <c r="E417">
        <v>2.2000000000000001E-3</v>
      </c>
      <c r="F417">
        <f t="shared" si="6"/>
        <v>3.7815125038364359</v>
      </c>
      <c r="I417">
        <v>2</v>
      </c>
    </row>
    <row r="418" spans="1:9">
      <c r="A418" t="s">
        <v>21</v>
      </c>
      <c r="B418" s="10">
        <v>0.83333333333333337</v>
      </c>
      <c r="C418">
        <v>2000</v>
      </c>
      <c r="D418">
        <v>6.25</v>
      </c>
      <c r="E418">
        <v>5.0000000000000001E-4</v>
      </c>
      <c r="F418">
        <f t="shared" si="6"/>
        <v>4.0315125038364359</v>
      </c>
      <c r="I418">
        <v>2</v>
      </c>
    </row>
    <row r="419" spans="1:9">
      <c r="A419" t="s">
        <v>21</v>
      </c>
      <c r="B419" s="10">
        <v>0.88888888888888884</v>
      </c>
      <c r="C419">
        <v>2000</v>
      </c>
      <c r="D419">
        <v>5.25</v>
      </c>
      <c r="E419">
        <v>1</v>
      </c>
      <c r="F419">
        <f t="shared" si="6"/>
        <v>2.751225267834001</v>
      </c>
      <c r="I419">
        <v>2</v>
      </c>
    </row>
    <row r="420" spans="1:9">
      <c r="A420" t="s">
        <v>21</v>
      </c>
      <c r="B420" s="10">
        <v>0.88888888888888884</v>
      </c>
      <c r="C420">
        <v>2000</v>
      </c>
      <c r="D420">
        <v>5.5</v>
      </c>
      <c r="E420">
        <v>0.99919999999999998</v>
      </c>
      <c r="F420">
        <f t="shared" si="6"/>
        <v>3.001225267834001</v>
      </c>
      <c r="I420">
        <v>2</v>
      </c>
    </row>
    <row r="421" spans="1:9">
      <c r="A421" t="s">
        <v>21</v>
      </c>
      <c r="B421" s="10">
        <v>0.88888888888888884</v>
      </c>
      <c r="C421">
        <v>2000</v>
      </c>
      <c r="D421">
        <v>5.75</v>
      </c>
      <c r="E421">
        <v>0.97670000000000001</v>
      </c>
      <c r="F421">
        <f t="shared" si="6"/>
        <v>3.251225267834001</v>
      </c>
      <c r="I421">
        <v>2</v>
      </c>
    </row>
    <row r="422" spans="1:9">
      <c r="A422" t="s">
        <v>21</v>
      </c>
      <c r="B422" s="10">
        <v>0.88888888888888884</v>
      </c>
      <c r="C422">
        <v>2000</v>
      </c>
      <c r="D422">
        <v>6</v>
      </c>
      <c r="E422">
        <v>0.8347</v>
      </c>
      <c r="F422">
        <f t="shared" si="6"/>
        <v>3.501225267834001</v>
      </c>
      <c r="I422">
        <v>2</v>
      </c>
    </row>
    <row r="423" spans="1:9">
      <c r="A423" t="s">
        <v>21</v>
      </c>
      <c r="B423" s="10">
        <v>0.88888888888888884</v>
      </c>
      <c r="C423">
        <v>2000</v>
      </c>
      <c r="D423">
        <v>6.25</v>
      </c>
      <c r="E423">
        <v>0.4929</v>
      </c>
      <c r="F423">
        <f t="shared" si="6"/>
        <v>3.751225267834001</v>
      </c>
      <c r="I423">
        <v>2</v>
      </c>
    </row>
    <row r="424" spans="1:9">
      <c r="A424" t="s">
        <v>21</v>
      </c>
      <c r="B424" s="10">
        <v>0.88888888888888884</v>
      </c>
      <c r="C424">
        <v>2000</v>
      </c>
      <c r="D424">
        <v>6.5</v>
      </c>
      <c r="E424">
        <v>0.16500000000000001</v>
      </c>
      <c r="F424">
        <f t="shared" si="6"/>
        <v>4.001225267834001</v>
      </c>
      <c r="I424">
        <v>2</v>
      </c>
    </row>
    <row r="425" spans="1:9">
      <c r="A425" t="s">
        <v>21</v>
      </c>
      <c r="B425" s="10">
        <v>0.88888888888888884</v>
      </c>
      <c r="C425">
        <v>2000</v>
      </c>
      <c r="D425">
        <v>6.75</v>
      </c>
      <c r="E425">
        <v>4.3900000000000002E-2</v>
      </c>
      <c r="F425">
        <f t="shared" si="6"/>
        <v>4.251225267834001</v>
      </c>
      <c r="I425">
        <v>2</v>
      </c>
    </row>
    <row r="426" spans="1:9">
      <c r="A426" t="s">
        <v>21</v>
      </c>
      <c r="B426" s="10">
        <v>0.88888888888888884</v>
      </c>
      <c r="C426">
        <v>2000</v>
      </c>
      <c r="D426">
        <v>7</v>
      </c>
      <c r="E426">
        <v>1.9800000000000002E-2</v>
      </c>
      <c r="F426">
        <f t="shared" si="6"/>
        <v>4.501225267834001</v>
      </c>
      <c r="I426">
        <v>2</v>
      </c>
    </row>
    <row r="427" spans="1:9">
      <c r="A427" t="s">
        <v>21</v>
      </c>
      <c r="B427" s="10">
        <v>0.88888888888888884</v>
      </c>
      <c r="C427">
        <v>2000</v>
      </c>
      <c r="D427">
        <v>7.25</v>
      </c>
      <c r="E427">
        <v>1.21E-2</v>
      </c>
      <c r="F427">
        <f t="shared" si="6"/>
        <v>4.751225267834001</v>
      </c>
      <c r="I427">
        <v>2</v>
      </c>
    </row>
    <row r="428" spans="1:9">
      <c r="A428" t="s">
        <v>21</v>
      </c>
      <c r="B428" s="10">
        <v>0.88888888888888884</v>
      </c>
      <c r="C428">
        <v>2000</v>
      </c>
      <c r="D428">
        <v>7.5</v>
      </c>
      <c r="E428">
        <v>8.2000000000000007E-3</v>
      </c>
      <c r="F428">
        <f t="shared" si="6"/>
        <v>5.001225267834001</v>
      </c>
      <c r="I428">
        <v>2</v>
      </c>
    </row>
    <row r="429" spans="1:9">
      <c r="A429" t="s">
        <v>21</v>
      </c>
      <c r="B429" s="10">
        <v>0.88888888888888884</v>
      </c>
      <c r="C429">
        <v>2000</v>
      </c>
      <c r="D429">
        <v>7.75</v>
      </c>
      <c r="E429">
        <v>5.5999999999999999E-3</v>
      </c>
      <c r="F429">
        <f t="shared" si="6"/>
        <v>5.251225267834001</v>
      </c>
      <c r="I429">
        <v>2</v>
      </c>
    </row>
    <row r="430" spans="1:9">
      <c r="A430" t="s">
        <v>21</v>
      </c>
      <c r="B430" s="10">
        <v>0.88888888888888884</v>
      </c>
      <c r="C430">
        <v>2000</v>
      </c>
      <c r="D430">
        <v>8</v>
      </c>
      <c r="E430">
        <v>3.3E-3</v>
      </c>
      <c r="F430">
        <f t="shared" si="6"/>
        <v>5.501225267834001</v>
      </c>
      <c r="I430">
        <v>2</v>
      </c>
    </row>
    <row r="431" spans="1:9">
      <c r="A431" t="s">
        <v>21</v>
      </c>
      <c r="B431" s="10">
        <v>0.88888888888888884</v>
      </c>
      <c r="C431">
        <v>2000</v>
      </c>
      <c r="D431">
        <v>8.25</v>
      </c>
      <c r="E431">
        <v>1.6999999999999999E-3</v>
      </c>
      <c r="F431">
        <f t="shared" si="6"/>
        <v>5.751225267834001</v>
      </c>
      <c r="I431">
        <v>2</v>
      </c>
    </row>
    <row r="432" spans="1:9">
      <c r="A432" t="s">
        <v>21</v>
      </c>
      <c r="B432" s="10">
        <v>0.88888888888888884</v>
      </c>
      <c r="C432">
        <v>2000</v>
      </c>
      <c r="D432">
        <v>8.5</v>
      </c>
      <c r="E432">
        <v>1.1999999999999999E-3</v>
      </c>
      <c r="F432">
        <f t="shared" si="6"/>
        <v>6.001225267834001</v>
      </c>
      <c r="I432">
        <v>2</v>
      </c>
    </row>
    <row r="433" spans="1:9">
      <c r="A433" t="s">
        <v>21</v>
      </c>
      <c r="B433" s="10">
        <v>0.88888888888888884</v>
      </c>
      <c r="C433">
        <v>2000</v>
      </c>
      <c r="D433">
        <v>8.75</v>
      </c>
      <c r="E433">
        <v>8.0000000000000004E-4</v>
      </c>
      <c r="F433">
        <f t="shared" si="6"/>
        <v>6.251225267834001</v>
      </c>
      <c r="I433">
        <v>2</v>
      </c>
    </row>
    <row r="434" spans="1:9">
      <c r="A434" t="s">
        <v>21</v>
      </c>
      <c r="B434" s="10">
        <v>0.2</v>
      </c>
      <c r="C434">
        <v>4000</v>
      </c>
      <c r="D434">
        <v>-4.25</v>
      </c>
      <c r="E434">
        <v>1</v>
      </c>
      <c r="F434">
        <f t="shared" si="6"/>
        <v>-0.27059991327962418</v>
      </c>
      <c r="I434">
        <v>2</v>
      </c>
    </row>
    <row r="435" spans="1:9">
      <c r="A435" t="s">
        <v>21</v>
      </c>
      <c r="B435" s="10">
        <v>0.2</v>
      </c>
      <c r="C435">
        <v>4000</v>
      </c>
      <c r="D435">
        <v>-4</v>
      </c>
      <c r="E435">
        <v>0.99970000000000003</v>
      </c>
      <c r="F435">
        <f t="shared" si="6"/>
        <v>-2.0599913279624182E-2</v>
      </c>
      <c r="I435">
        <v>2</v>
      </c>
    </row>
    <row r="436" spans="1:9">
      <c r="A436" t="s">
        <v>21</v>
      </c>
      <c r="B436" s="10">
        <v>0.2</v>
      </c>
      <c r="C436">
        <v>4000</v>
      </c>
      <c r="D436">
        <v>-3.75</v>
      </c>
      <c r="E436">
        <v>0.91869999999999996</v>
      </c>
      <c r="F436">
        <f t="shared" si="6"/>
        <v>0.22940008672037582</v>
      </c>
      <c r="I436">
        <v>2</v>
      </c>
    </row>
    <row r="437" spans="1:9">
      <c r="A437" t="s">
        <v>21</v>
      </c>
      <c r="B437" s="10">
        <v>0.2</v>
      </c>
      <c r="C437">
        <v>4000</v>
      </c>
      <c r="D437">
        <v>-3.5</v>
      </c>
      <c r="E437">
        <v>0.28299999999999997</v>
      </c>
      <c r="F437">
        <f t="shared" si="6"/>
        <v>0.47940008672037582</v>
      </c>
      <c r="I437">
        <v>2</v>
      </c>
    </row>
    <row r="438" spans="1:9">
      <c r="A438" t="s">
        <v>21</v>
      </c>
      <c r="B438" s="10">
        <v>0.2</v>
      </c>
      <c r="C438">
        <v>4000</v>
      </c>
      <c r="D438">
        <v>-3.25</v>
      </c>
      <c r="E438">
        <v>5.5999999999999999E-3</v>
      </c>
      <c r="F438">
        <f t="shared" si="6"/>
        <v>0.72940008672037582</v>
      </c>
      <c r="I438">
        <v>2</v>
      </c>
    </row>
    <row r="439" spans="1:9">
      <c r="A439" t="s">
        <v>21</v>
      </c>
      <c r="B439" s="10">
        <v>0.2</v>
      </c>
      <c r="C439">
        <v>4000</v>
      </c>
      <c r="D439">
        <v>-3</v>
      </c>
      <c r="E439">
        <v>1E-4</v>
      </c>
      <c r="F439">
        <f t="shared" si="6"/>
        <v>0.97940008672037582</v>
      </c>
      <c r="I439">
        <v>2</v>
      </c>
    </row>
    <row r="440" spans="1:9">
      <c r="A440" t="s">
        <v>21</v>
      </c>
      <c r="B440" s="10">
        <v>0.33333333333333331</v>
      </c>
      <c r="C440">
        <v>4000</v>
      </c>
      <c r="D440">
        <v>-2</v>
      </c>
      <c r="E440">
        <v>1</v>
      </c>
      <c r="F440">
        <f t="shared" si="6"/>
        <v>-0.2390874094431874</v>
      </c>
      <c r="I440">
        <v>2</v>
      </c>
    </row>
    <row r="441" spans="1:9">
      <c r="A441" t="s">
        <v>21</v>
      </c>
      <c r="B441" s="10">
        <v>0.33333333333333331</v>
      </c>
      <c r="C441">
        <v>4000</v>
      </c>
      <c r="D441">
        <v>-1.75</v>
      </c>
      <c r="E441">
        <v>0.99519999999999997</v>
      </c>
      <c r="F441">
        <f t="shared" si="6"/>
        <v>1.0912590556812596E-2</v>
      </c>
      <c r="I441">
        <v>2</v>
      </c>
    </row>
    <row r="442" spans="1:9">
      <c r="A442" t="s">
        <v>21</v>
      </c>
      <c r="B442" s="10">
        <v>0.33333333333333331</v>
      </c>
      <c r="C442">
        <v>4000</v>
      </c>
      <c r="D442">
        <v>-1.5</v>
      </c>
      <c r="E442">
        <v>0.71109999999999995</v>
      </c>
      <c r="F442">
        <f t="shared" si="6"/>
        <v>0.2609125905568126</v>
      </c>
      <c r="I442">
        <v>2</v>
      </c>
    </row>
    <row r="443" spans="1:9">
      <c r="A443" t="s">
        <v>21</v>
      </c>
      <c r="B443" s="10">
        <v>0.33333333333333331</v>
      </c>
      <c r="C443">
        <v>4000</v>
      </c>
      <c r="D443">
        <v>-1.25</v>
      </c>
      <c r="E443">
        <v>7.4999999999999997E-2</v>
      </c>
      <c r="F443">
        <f t="shared" si="6"/>
        <v>0.5109125905568126</v>
      </c>
      <c r="I443">
        <v>2</v>
      </c>
    </row>
    <row r="444" spans="1:9">
      <c r="A444" t="s">
        <v>21</v>
      </c>
      <c r="B444" s="10">
        <v>0.33333333333333331</v>
      </c>
      <c r="C444">
        <v>4000</v>
      </c>
      <c r="D444">
        <v>-1</v>
      </c>
      <c r="E444">
        <v>2.0000000000000001E-4</v>
      </c>
      <c r="F444">
        <f t="shared" si="6"/>
        <v>0.7609125905568126</v>
      </c>
      <c r="I444">
        <v>2</v>
      </c>
    </row>
    <row r="445" spans="1:9">
      <c r="A445" t="s">
        <v>21</v>
      </c>
      <c r="B445" s="10">
        <v>0.4</v>
      </c>
      <c r="C445">
        <v>4000</v>
      </c>
      <c r="D445">
        <v>-1</v>
      </c>
      <c r="E445">
        <v>1</v>
      </c>
      <c r="F445">
        <f t="shared" si="6"/>
        <v>-3.0899869919436052E-2</v>
      </c>
      <c r="I445">
        <v>2</v>
      </c>
    </row>
    <row r="446" spans="1:9">
      <c r="A446" t="s">
        <v>21</v>
      </c>
      <c r="B446" s="10">
        <v>0.4</v>
      </c>
      <c r="C446">
        <v>4000</v>
      </c>
      <c r="D446">
        <v>-0.75</v>
      </c>
      <c r="E446">
        <v>0.99839999999999995</v>
      </c>
      <c r="F446">
        <f t="shared" si="6"/>
        <v>0.21910013008056395</v>
      </c>
      <c r="I446">
        <v>2</v>
      </c>
    </row>
    <row r="447" spans="1:9">
      <c r="A447" t="s">
        <v>21</v>
      </c>
      <c r="B447" s="10">
        <v>0.4</v>
      </c>
      <c r="C447">
        <v>4000</v>
      </c>
      <c r="D447">
        <v>-0.5</v>
      </c>
      <c r="E447">
        <v>0.84179999999999999</v>
      </c>
      <c r="F447">
        <f t="shared" si="6"/>
        <v>0.46910013008056395</v>
      </c>
      <c r="I447">
        <v>2</v>
      </c>
    </row>
    <row r="448" spans="1:9">
      <c r="A448" t="s">
        <v>21</v>
      </c>
      <c r="B448" s="10">
        <v>0.4</v>
      </c>
      <c r="C448">
        <v>4000</v>
      </c>
      <c r="D448">
        <v>-0.25</v>
      </c>
      <c r="E448">
        <v>0.15820000000000001</v>
      </c>
      <c r="F448">
        <f t="shared" si="6"/>
        <v>0.71910013008056395</v>
      </c>
      <c r="I448">
        <v>2</v>
      </c>
    </row>
    <row r="449" spans="1:9">
      <c r="A449" t="s">
        <v>21</v>
      </c>
      <c r="B449" s="10">
        <v>0.4</v>
      </c>
      <c r="C449">
        <v>4000</v>
      </c>
      <c r="D449">
        <v>0</v>
      </c>
      <c r="E449">
        <v>1.6999999999999999E-3</v>
      </c>
      <c r="F449">
        <f t="shared" si="6"/>
        <v>0.96910013008056395</v>
      </c>
      <c r="I449">
        <v>2</v>
      </c>
    </row>
    <row r="450" spans="1:9">
      <c r="A450" t="s">
        <v>21</v>
      </c>
      <c r="B450" s="10">
        <v>0.4</v>
      </c>
      <c r="C450">
        <v>4000</v>
      </c>
      <c r="D450">
        <v>0.25</v>
      </c>
      <c r="E450">
        <v>0</v>
      </c>
      <c r="F450">
        <f t="shared" si="6"/>
        <v>1.2191001300805639</v>
      </c>
      <c r="I450">
        <v>2</v>
      </c>
    </row>
    <row r="451" spans="1:9">
      <c r="A451" t="s">
        <v>21</v>
      </c>
      <c r="B451" s="10">
        <v>0.5</v>
      </c>
      <c r="C451">
        <v>4000</v>
      </c>
      <c r="D451">
        <v>0.25</v>
      </c>
      <c r="E451">
        <v>1</v>
      </c>
      <c r="F451">
        <f t="shared" ref="F451:F514" si="7">D451-10*LOG10(B451*I451)</f>
        <v>0.25</v>
      </c>
      <c r="I451">
        <v>2</v>
      </c>
    </row>
    <row r="452" spans="1:9">
      <c r="A452" t="s">
        <v>21</v>
      </c>
      <c r="B452" s="10">
        <v>0.5</v>
      </c>
      <c r="C452">
        <v>4000</v>
      </c>
      <c r="D452">
        <v>0.5</v>
      </c>
      <c r="E452">
        <v>0.99990000000000001</v>
      </c>
      <c r="F452">
        <f t="shared" si="7"/>
        <v>0.5</v>
      </c>
      <c r="I452">
        <v>2</v>
      </c>
    </row>
    <row r="453" spans="1:9">
      <c r="A453" t="s">
        <v>21</v>
      </c>
      <c r="B453" s="10">
        <v>0.5</v>
      </c>
      <c r="C453">
        <v>4000</v>
      </c>
      <c r="D453">
        <v>0.75</v>
      </c>
      <c r="E453">
        <v>0.95250000000000001</v>
      </c>
      <c r="F453">
        <f t="shared" si="7"/>
        <v>0.75</v>
      </c>
      <c r="I453">
        <v>2</v>
      </c>
    </row>
    <row r="454" spans="1:9">
      <c r="A454" t="s">
        <v>21</v>
      </c>
      <c r="B454" s="10">
        <v>0.5</v>
      </c>
      <c r="C454">
        <v>4000</v>
      </c>
      <c r="D454">
        <v>1</v>
      </c>
      <c r="E454">
        <v>0.3962</v>
      </c>
      <c r="F454">
        <f t="shared" si="7"/>
        <v>1</v>
      </c>
      <c r="I454">
        <v>2</v>
      </c>
    </row>
    <row r="455" spans="1:9">
      <c r="A455" t="s">
        <v>21</v>
      </c>
      <c r="B455" s="10">
        <v>0.5</v>
      </c>
      <c r="C455">
        <v>4000</v>
      </c>
      <c r="D455">
        <v>1.25</v>
      </c>
      <c r="E455">
        <v>1.32E-2</v>
      </c>
      <c r="F455">
        <f t="shared" si="7"/>
        <v>1.25</v>
      </c>
      <c r="I455">
        <v>2</v>
      </c>
    </row>
    <row r="456" spans="1:9">
      <c r="A456" t="s">
        <v>21</v>
      </c>
      <c r="B456" s="10">
        <v>0.5</v>
      </c>
      <c r="C456">
        <v>4000</v>
      </c>
      <c r="D456">
        <v>1.5</v>
      </c>
      <c r="E456">
        <v>1E-4</v>
      </c>
      <c r="F456">
        <f t="shared" si="7"/>
        <v>1.5</v>
      </c>
      <c r="I456">
        <v>2</v>
      </c>
    </row>
    <row r="457" spans="1:9">
      <c r="A457" t="s">
        <v>21</v>
      </c>
      <c r="B457" s="10">
        <v>0.66666666666666663</v>
      </c>
      <c r="C457">
        <v>4000</v>
      </c>
      <c r="D457">
        <v>2.5</v>
      </c>
      <c r="E457">
        <v>1</v>
      </c>
      <c r="F457">
        <f t="shared" si="7"/>
        <v>1.2506126339170007</v>
      </c>
      <c r="I457">
        <v>2</v>
      </c>
    </row>
    <row r="458" spans="1:9">
      <c r="A458" t="s">
        <v>21</v>
      </c>
      <c r="B458" s="10">
        <v>0.66666666666666663</v>
      </c>
      <c r="C458">
        <v>4000</v>
      </c>
      <c r="D458">
        <v>2.75</v>
      </c>
      <c r="E458">
        <v>0.98809999999999998</v>
      </c>
      <c r="F458">
        <f t="shared" si="7"/>
        <v>1.5006126339170007</v>
      </c>
      <c r="I458">
        <v>2</v>
      </c>
    </row>
    <row r="459" spans="1:9">
      <c r="A459" t="s">
        <v>21</v>
      </c>
      <c r="B459" s="10">
        <v>0.66666666666666663</v>
      </c>
      <c r="C459">
        <v>4000</v>
      </c>
      <c r="D459">
        <v>3</v>
      </c>
      <c r="E459">
        <v>0.67810000000000004</v>
      </c>
      <c r="F459">
        <f t="shared" si="7"/>
        <v>1.7506126339170007</v>
      </c>
      <c r="I459">
        <v>2</v>
      </c>
    </row>
    <row r="460" spans="1:9">
      <c r="A460" t="s">
        <v>21</v>
      </c>
      <c r="B460" s="10">
        <v>0.66666666666666663</v>
      </c>
      <c r="C460">
        <v>4000</v>
      </c>
      <c r="D460">
        <v>3.25</v>
      </c>
      <c r="E460">
        <v>9.9000000000000005E-2</v>
      </c>
      <c r="F460">
        <f t="shared" si="7"/>
        <v>2.0006126339170009</v>
      </c>
      <c r="I460">
        <v>2</v>
      </c>
    </row>
    <row r="461" spans="1:9">
      <c r="A461" t="s">
        <v>21</v>
      </c>
      <c r="B461" s="10">
        <v>0.66666666666666663</v>
      </c>
      <c r="C461">
        <v>4000</v>
      </c>
      <c r="D461">
        <v>3.5</v>
      </c>
      <c r="E461">
        <v>3.8E-3</v>
      </c>
      <c r="F461">
        <f t="shared" si="7"/>
        <v>2.2506126339170009</v>
      </c>
      <c r="I461">
        <v>2</v>
      </c>
    </row>
    <row r="462" spans="1:9">
      <c r="A462" t="s">
        <v>21</v>
      </c>
      <c r="B462" s="10">
        <v>0.66666666666666663</v>
      </c>
      <c r="C462">
        <v>4000</v>
      </c>
      <c r="D462">
        <v>3.75</v>
      </c>
      <c r="E462">
        <v>1.4E-3</v>
      </c>
      <c r="F462">
        <f t="shared" si="7"/>
        <v>2.5006126339170009</v>
      </c>
      <c r="I462">
        <v>2</v>
      </c>
    </row>
    <row r="463" spans="1:9">
      <c r="A463" t="s">
        <v>21</v>
      </c>
      <c r="B463" s="10">
        <v>0.66666666666666663</v>
      </c>
      <c r="C463">
        <v>4000</v>
      </c>
      <c r="D463">
        <v>4</v>
      </c>
      <c r="E463">
        <v>5.9999999999999995E-4</v>
      </c>
      <c r="F463">
        <f t="shared" si="7"/>
        <v>2.7506126339170009</v>
      </c>
      <c r="I463">
        <v>2</v>
      </c>
    </row>
    <row r="464" spans="1:9">
      <c r="A464" t="s">
        <v>21</v>
      </c>
      <c r="B464" s="10">
        <v>0.75</v>
      </c>
      <c r="C464">
        <v>4000</v>
      </c>
      <c r="D464">
        <v>3.25</v>
      </c>
      <c r="E464">
        <v>1</v>
      </c>
      <c r="F464">
        <f t="shared" si="7"/>
        <v>1.4890874094431876</v>
      </c>
      <c r="I464">
        <v>2</v>
      </c>
    </row>
    <row r="465" spans="1:9">
      <c r="A465" t="s">
        <v>21</v>
      </c>
      <c r="B465" s="10">
        <v>0.75</v>
      </c>
      <c r="C465">
        <v>4000</v>
      </c>
      <c r="D465">
        <v>3.5</v>
      </c>
      <c r="E465">
        <v>0.99990000000000001</v>
      </c>
      <c r="F465">
        <f t="shared" si="7"/>
        <v>1.7390874094431876</v>
      </c>
      <c r="I465">
        <v>2</v>
      </c>
    </row>
    <row r="466" spans="1:9">
      <c r="A466" t="s">
        <v>21</v>
      </c>
      <c r="B466" s="10">
        <v>0.75</v>
      </c>
      <c r="C466">
        <v>4000</v>
      </c>
      <c r="D466">
        <v>3.75</v>
      </c>
      <c r="E466">
        <v>0.98760000000000003</v>
      </c>
      <c r="F466">
        <f t="shared" si="7"/>
        <v>1.9890874094431876</v>
      </c>
      <c r="I466">
        <v>2</v>
      </c>
    </row>
    <row r="467" spans="1:9">
      <c r="A467" t="s">
        <v>21</v>
      </c>
      <c r="B467" s="10">
        <v>0.75</v>
      </c>
      <c r="C467">
        <v>4000</v>
      </c>
      <c r="D467">
        <v>4</v>
      </c>
      <c r="E467">
        <v>0.70679999999999998</v>
      </c>
      <c r="F467">
        <f t="shared" si="7"/>
        <v>2.2390874094431874</v>
      </c>
      <c r="I467">
        <v>2</v>
      </c>
    </row>
    <row r="468" spans="1:9">
      <c r="A468" t="s">
        <v>21</v>
      </c>
      <c r="B468" s="10">
        <v>0.75</v>
      </c>
      <c r="C468">
        <v>4000</v>
      </c>
      <c r="D468">
        <v>4.25</v>
      </c>
      <c r="E468">
        <v>0.1363</v>
      </c>
      <c r="F468">
        <f t="shared" si="7"/>
        <v>2.4890874094431874</v>
      </c>
      <c r="I468">
        <v>2</v>
      </c>
    </row>
    <row r="469" spans="1:9">
      <c r="A469" t="s">
        <v>21</v>
      </c>
      <c r="B469" s="10">
        <v>0.75</v>
      </c>
      <c r="C469">
        <v>4000</v>
      </c>
      <c r="D469">
        <v>4.5</v>
      </c>
      <c r="E469">
        <v>8.6E-3</v>
      </c>
      <c r="F469">
        <f t="shared" si="7"/>
        <v>2.7390874094431874</v>
      </c>
      <c r="I469">
        <v>2</v>
      </c>
    </row>
    <row r="470" spans="1:9">
      <c r="A470" t="s">
        <v>21</v>
      </c>
      <c r="B470" s="10">
        <v>0.75</v>
      </c>
      <c r="C470">
        <v>4000</v>
      </c>
      <c r="D470">
        <v>4.75</v>
      </c>
      <c r="E470">
        <v>2.3999999999999998E-3</v>
      </c>
      <c r="F470">
        <f t="shared" si="7"/>
        <v>2.9890874094431874</v>
      </c>
      <c r="I470">
        <v>2</v>
      </c>
    </row>
    <row r="471" spans="1:9">
      <c r="A471" t="s">
        <v>21</v>
      </c>
      <c r="B471" s="10">
        <v>0.75</v>
      </c>
      <c r="C471">
        <v>4000</v>
      </c>
      <c r="D471">
        <v>5</v>
      </c>
      <c r="E471">
        <v>1E-3</v>
      </c>
      <c r="F471">
        <f t="shared" si="7"/>
        <v>3.2390874094431874</v>
      </c>
      <c r="I471">
        <v>2</v>
      </c>
    </row>
    <row r="472" spans="1:9">
      <c r="A472" t="s">
        <v>21</v>
      </c>
      <c r="B472" s="10">
        <v>0.75</v>
      </c>
      <c r="C472">
        <v>4000</v>
      </c>
      <c r="D472">
        <v>5.25</v>
      </c>
      <c r="E472">
        <v>2.9999999999999997E-4</v>
      </c>
      <c r="F472">
        <f t="shared" si="7"/>
        <v>3.4890874094431874</v>
      </c>
      <c r="I472">
        <v>2</v>
      </c>
    </row>
    <row r="473" spans="1:9">
      <c r="A473" t="s">
        <v>21</v>
      </c>
      <c r="B473" s="10">
        <v>0.83333333333333337</v>
      </c>
      <c r="C473">
        <v>4000</v>
      </c>
      <c r="D473">
        <v>4.5</v>
      </c>
      <c r="E473">
        <v>1</v>
      </c>
      <c r="F473">
        <f t="shared" si="7"/>
        <v>2.2815125038364359</v>
      </c>
      <c r="I473">
        <v>2</v>
      </c>
    </row>
    <row r="474" spans="1:9">
      <c r="A474" t="s">
        <v>21</v>
      </c>
      <c r="B474" s="10">
        <v>0.83333333333333337</v>
      </c>
      <c r="C474">
        <v>4000</v>
      </c>
      <c r="D474">
        <v>4.75</v>
      </c>
      <c r="E474">
        <v>0.99709999999999999</v>
      </c>
      <c r="F474">
        <f t="shared" si="7"/>
        <v>2.5315125038364359</v>
      </c>
      <c r="I474">
        <v>2</v>
      </c>
    </row>
    <row r="475" spans="1:9">
      <c r="A475" t="s">
        <v>21</v>
      </c>
      <c r="B475" s="10">
        <v>0.83333333333333337</v>
      </c>
      <c r="C475">
        <v>4000</v>
      </c>
      <c r="D475">
        <v>5</v>
      </c>
      <c r="E475">
        <v>0.88239999999999996</v>
      </c>
      <c r="F475">
        <f t="shared" si="7"/>
        <v>2.7815125038364359</v>
      </c>
      <c r="I475">
        <v>2</v>
      </c>
    </row>
    <row r="476" spans="1:9">
      <c r="A476" t="s">
        <v>21</v>
      </c>
      <c r="B476" s="10">
        <v>0.83333333333333337</v>
      </c>
      <c r="C476">
        <v>4000</v>
      </c>
      <c r="D476">
        <v>5.25</v>
      </c>
      <c r="E476">
        <v>0.35210000000000002</v>
      </c>
      <c r="F476">
        <f t="shared" si="7"/>
        <v>3.0315125038364359</v>
      </c>
      <c r="I476">
        <v>2</v>
      </c>
    </row>
    <row r="477" spans="1:9">
      <c r="A477" t="s">
        <v>21</v>
      </c>
      <c r="B477" s="10">
        <v>0.83333333333333337</v>
      </c>
      <c r="C477">
        <v>4000</v>
      </c>
      <c r="D477">
        <v>5.5</v>
      </c>
      <c r="E477">
        <v>3.6999999999999998E-2</v>
      </c>
      <c r="F477">
        <f t="shared" si="7"/>
        <v>3.2815125038364359</v>
      </c>
      <c r="I477">
        <v>2</v>
      </c>
    </row>
    <row r="478" spans="1:9">
      <c r="A478" t="s">
        <v>21</v>
      </c>
      <c r="B478" s="10">
        <v>0.83333333333333337</v>
      </c>
      <c r="C478">
        <v>4000</v>
      </c>
      <c r="D478">
        <v>5.75</v>
      </c>
      <c r="E478">
        <v>8.0000000000000002E-3</v>
      </c>
      <c r="F478">
        <f t="shared" si="7"/>
        <v>3.5315125038364359</v>
      </c>
      <c r="I478">
        <v>2</v>
      </c>
    </row>
    <row r="479" spans="1:9">
      <c r="A479" t="s">
        <v>21</v>
      </c>
      <c r="B479" s="10">
        <v>0.83333333333333337</v>
      </c>
      <c r="C479">
        <v>4000</v>
      </c>
      <c r="D479">
        <v>6</v>
      </c>
      <c r="E479">
        <v>4.4000000000000003E-3</v>
      </c>
      <c r="F479">
        <f t="shared" si="7"/>
        <v>3.7815125038364359</v>
      </c>
      <c r="I479">
        <v>2</v>
      </c>
    </row>
    <row r="480" spans="1:9">
      <c r="A480" t="s">
        <v>21</v>
      </c>
      <c r="B480" s="10">
        <v>0.83333333333333337</v>
      </c>
      <c r="C480">
        <v>4000</v>
      </c>
      <c r="D480">
        <v>6.25</v>
      </c>
      <c r="E480">
        <v>2.3999999999999998E-3</v>
      </c>
      <c r="F480">
        <f t="shared" si="7"/>
        <v>4.0315125038364359</v>
      </c>
      <c r="I480">
        <v>2</v>
      </c>
    </row>
    <row r="481" spans="1:9">
      <c r="A481" t="s">
        <v>21</v>
      </c>
      <c r="B481" s="10">
        <v>0.83333333333333337</v>
      </c>
      <c r="C481">
        <v>4000</v>
      </c>
      <c r="D481">
        <v>6.5</v>
      </c>
      <c r="E481">
        <v>1.1000000000000001E-3</v>
      </c>
      <c r="F481">
        <f t="shared" si="7"/>
        <v>4.2815125038364359</v>
      </c>
      <c r="I481">
        <v>2</v>
      </c>
    </row>
    <row r="482" spans="1:9">
      <c r="A482" t="s">
        <v>21</v>
      </c>
      <c r="B482" s="10">
        <v>0.83333333333333337</v>
      </c>
      <c r="C482">
        <v>4000</v>
      </c>
      <c r="D482">
        <v>6.75</v>
      </c>
      <c r="E482">
        <v>8.0000000000000004E-4</v>
      </c>
      <c r="F482">
        <f t="shared" si="7"/>
        <v>4.5315125038364359</v>
      </c>
      <c r="I482">
        <v>2</v>
      </c>
    </row>
    <row r="483" spans="1:9">
      <c r="A483" t="s">
        <v>21</v>
      </c>
      <c r="B483" s="10">
        <v>0.88888888888888884</v>
      </c>
      <c r="C483">
        <v>4000</v>
      </c>
      <c r="D483">
        <v>5.5</v>
      </c>
      <c r="E483">
        <v>1</v>
      </c>
      <c r="F483">
        <f t="shared" si="7"/>
        <v>3.001225267834001</v>
      </c>
      <c r="I483">
        <v>2</v>
      </c>
    </row>
    <row r="484" spans="1:9">
      <c r="A484" t="s">
        <v>21</v>
      </c>
      <c r="B484" s="10">
        <v>0.88888888888888884</v>
      </c>
      <c r="C484">
        <v>4000</v>
      </c>
      <c r="D484">
        <v>5.75</v>
      </c>
      <c r="E484">
        <v>0.98929999999999996</v>
      </c>
      <c r="F484">
        <f t="shared" si="7"/>
        <v>3.251225267834001</v>
      </c>
      <c r="I484">
        <v>2</v>
      </c>
    </row>
    <row r="485" spans="1:9">
      <c r="A485" t="s">
        <v>21</v>
      </c>
      <c r="B485" s="10">
        <v>0.88888888888888884</v>
      </c>
      <c r="C485">
        <v>4000</v>
      </c>
      <c r="D485">
        <v>6</v>
      </c>
      <c r="E485">
        <v>0.80220000000000002</v>
      </c>
      <c r="F485">
        <f t="shared" si="7"/>
        <v>3.501225267834001</v>
      </c>
      <c r="I485">
        <v>2</v>
      </c>
    </row>
    <row r="486" spans="1:9">
      <c r="A486" t="s">
        <v>21</v>
      </c>
      <c r="B486" s="10">
        <v>0.88888888888888884</v>
      </c>
      <c r="C486">
        <v>4000</v>
      </c>
      <c r="D486">
        <v>6.25</v>
      </c>
      <c r="E486">
        <v>0.30499999999999999</v>
      </c>
      <c r="F486">
        <f t="shared" si="7"/>
        <v>3.751225267834001</v>
      </c>
      <c r="I486">
        <v>2</v>
      </c>
    </row>
    <row r="487" spans="1:9">
      <c r="A487" t="s">
        <v>21</v>
      </c>
      <c r="B487" s="10">
        <v>0.88888888888888884</v>
      </c>
      <c r="C487">
        <v>4000</v>
      </c>
      <c r="D487">
        <v>6.5</v>
      </c>
      <c r="E487">
        <v>5.11E-2</v>
      </c>
      <c r="F487">
        <f t="shared" si="7"/>
        <v>4.001225267834001</v>
      </c>
      <c r="I487">
        <v>2</v>
      </c>
    </row>
    <row r="488" spans="1:9">
      <c r="A488" t="s">
        <v>21</v>
      </c>
      <c r="B488" s="10">
        <v>0.88888888888888884</v>
      </c>
      <c r="C488">
        <v>4000</v>
      </c>
      <c r="D488">
        <v>6.75</v>
      </c>
      <c r="E488">
        <v>1.83E-2</v>
      </c>
      <c r="F488">
        <f t="shared" si="7"/>
        <v>4.251225267834001</v>
      </c>
      <c r="I488">
        <v>2</v>
      </c>
    </row>
    <row r="489" spans="1:9">
      <c r="A489" t="s">
        <v>21</v>
      </c>
      <c r="B489" s="10">
        <v>0.88888888888888884</v>
      </c>
      <c r="C489">
        <v>4000</v>
      </c>
      <c r="D489">
        <v>7</v>
      </c>
      <c r="E489">
        <v>1.0800000000000001E-2</v>
      </c>
      <c r="F489">
        <f t="shared" si="7"/>
        <v>4.501225267834001</v>
      </c>
      <c r="I489">
        <v>2</v>
      </c>
    </row>
    <row r="490" spans="1:9">
      <c r="A490" t="s">
        <v>21</v>
      </c>
      <c r="B490" s="10">
        <v>0.88888888888888884</v>
      </c>
      <c r="C490">
        <v>4000</v>
      </c>
      <c r="D490">
        <v>7.25</v>
      </c>
      <c r="E490">
        <v>7.3000000000000001E-3</v>
      </c>
      <c r="F490">
        <f t="shared" si="7"/>
        <v>4.751225267834001</v>
      </c>
      <c r="I490">
        <v>2</v>
      </c>
    </row>
    <row r="491" spans="1:9">
      <c r="A491" t="s">
        <v>21</v>
      </c>
      <c r="B491" s="10">
        <v>0.88888888888888884</v>
      </c>
      <c r="C491">
        <v>4000</v>
      </c>
      <c r="D491">
        <v>7.5</v>
      </c>
      <c r="E491">
        <v>5.1999999999999998E-3</v>
      </c>
      <c r="F491">
        <f t="shared" si="7"/>
        <v>5.001225267834001</v>
      </c>
      <c r="I491">
        <v>2</v>
      </c>
    </row>
    <row r="492" spans="1:9">
      <c r="A492" t="s">
        <v>21</v>
      </c>
      <c r="B492" s="10">
        <v>0.88888888888888884</v>
      </c>
      <c r="C492">
        <v>4000</v>
      </c>
      <c r="D492">
        <v>7.75</v>
      </c>
      <c r="E492">
        <v>3.5999999999999999E-3</v>
      </c>
      <c r="F492">
        <f t="shared" si="7"/>
        <v>5.251225267834001</v>
      </c>
      <c r="I492">
        <v>2</v>
      </c>
    </row>
    <row r="493" spans="1:9">
      <c r="A493" t="s">
        <v>21</v>
      </c>
      <c r="B493" s="10">
        <v>0.88888888888888884</v>
      </c>
      <c r="C493">
        <v>4000</v>
      </c>
      <c r="D493">
        <v>8</v>
      </c>
      <c r="E493">
        <v>2.3999999999999998E-3</v>
      </c>
      <c r="F493">
        <f t="shared" si="7"/>
        <v>5.501225267834001</v>
      </c>
      <c r="I493">
        <v>2</v>
      </c>
    </row>
    <row r="494" spans="1:9">
      <c r="A494" t="s">
        <v>21</v>
      </c>
      <c r="B494" s="10">
        <v>0.88888888888888884</v>
      </c>
      <c r="C494">
        <v>4000</v>
      </c>
      <c r="D494">
        <v>8.25</v>
      </c>
      <c r="E494">
        <v>1.1999999999999999E-3</v>
      </c>
      <c r="F494">
        <f t="shared" si="7"/>
        <v>5.751225267834001</v>
      </c>
      <c r="I494">
        <v>2</v>
      </c>
    </row>
    <row r="495" spans="1:9">
      <c r="A495" t="s">
        <v>21</v>
      </c>
      <c r="B495" s="10">
        <v>0.88888888888888884</v>
      </c>
      <c r="C495">
        <v>4000</v>
      </c>
      <c r="D495">
        <v>8.5</v>
      </c>
      <c r="E495">
        <v>8.0000000000000004E-4</v>
      </c>
      <c r="F495">
        <f t="shared" si="7"/>
        <v>6.001225267834001</v>
      </c>
      <c r="I495">
        <v>2</v>
      </c>
    </row>
    <row r="496" spans="1:9">
      <c r="A496" t="s">
        <v>21</v>
      </c>
      <c r="B496" s="10">
        <v>0.33333333333333331</v>
      </c>
      <c r="C496">
        <v>6000</v>
      </c>
      <c r="D496">
        <v>-2</v>
      </c>
      <c r="E496">
        <v>1</v>
      </c>
      <c r="F496">
        <f t="shared" si="7"/>
        <v>-0.2390874094431874</v>
      </c>
      <c r="I496">
        <v>2</v>
      </c>
    </row>
    <row r="497" spans="1:9">
      <c r="A497" t="s">
        <v>21</v>
      </c>
      <c r="B497" s="10">
        <v>0.33333333333333331</v>
      </c>
      <c r="C497">
        <v>6000</v>
      </c>
      <c r="D497">
        <v>-1.75</v>
      </c>
      <c r="E497">
        <v>0.99950000000000006</v>
      </c>
      <c r="F497">
        <f t="shared" si="7"/>
        <v>1.0912590556812596E-2</v>
      </c>
      <c r="I497">
        <v>2</v>
      </c>
    </row>
    <row r="498" spans="1:9">
      <c r="A498" t="s">
        <v>21</v>
      </c>
      <c r="B498" s="10">
        <v>0.33333333333333331</v>
      </c>
      <c r="C498">
        <v>6000</v>
      </c>
      <c r="D498">
        <v>-1.5</v>
      </c>
      <c r="E498">
        <v>0.75639999999999996</v>
      </c>
      <c r="F498">
        <f t="shared" si="7"/>
        <v>0.2609125905568126</v>
      </c>
      <c r="I498">
        <v>2</v>
      </c>
    </row>
    <row r="499" spans="1:9">
      <c r="A499" t="s">
        <v>21</v>
      </c>
      <c r="B499" s="10">
        <v>0.33333333333333331</v>
      </c>
      <c r="C499">
        <v>6000</v>
      </c>
      <c r="D499">
        <v>-1.25</v>
      </c>
      <c r="E499">
        <v>4.1300000000000003E-2</v>
      </c>
      <c r="F499">
        <f t="shared" si="7"/>
        <v>0.5109125905568126</v>
      </c>
      <c r="I499">
        <v>2</v>
      </c>
    </row>
    <row r="500" spans="1:9">
      <c r="A500" t="s">
        <v>21</v>
      </c>
      <c r="B500" s="10">
        <v>0.33333333333333331</v>
      </c>
      <c r="C500">
        <v>6000</v>
      </c>
      <c r="D500">
        <v>-1</v>
      </c>
      <c r="E500">
        <v>1E-4</v>
      </c>
      <c r="F500">
        <f t="shared" si="7"/>
        <v>0.7609125905568126</v>
      </c>
      <c r="I500">
        <v>2</v>
      </c>
    </row>
    <row r="501" spans="1:9">
      <c r="A501" t="s">
        <v>21</v>
      </c>
      <c r="B501" s="10">
        <v>0.33333333333333331</v>
      </c>
      <c r="C501">
        <v>6000</v>
      </c>
      <c r="D501">
        <v>-0.75</v>
      </c>
      <c r="E501">
        <v>0</v>
      </c>
      <c r="F501">
        <f t="shared" si="7"/>
        <v>1.0109125905568126</v>
      </c>
      <c r="I501">
        <v>2</v>
      </c>
    </row>
    <row r="502" spans="1:9">
      <c r="A502" t="s">
        <v>21</v>
      </c>
      <c r="B502" s="10">
        <v>0.4</v>
      </c>
      <c r="C502">
        <v>6000</v>
      </c>
      <c r="D502">
        <v>-0.75</v>
      </c>
      <c r="E502">
        <v>1</v>
      </c>
      <c r="F502">
        <f t="shared" si="7"/>
        <v>0.21910013008056395</v>
      </c>
      <c r="I502">
        <v>2</v>
      </c>
    </row>
    <row r="503" spans="1:9">
      <c r="A503" t="s">
        <v>21</v>
      </c>
      <c r="B503" s="10">
        <v>0.4</v>
      </c>
      <c r="C503">
        <v>6000</v>
      </c>
      <c r="D503">
        <v>-0.5</v>
      </c>
      <c r="E503">
        <v>0.90039999999999998</v>
      </c>
      <c r="F503">
        <f t="shared" si="7"/>
        <v>0.46910013008056395</v>
      </c>
      <c r="I503">
        <v>2</v>
      </c>
    </row>
    <row r="504" spans="1:9">
      <c r="A504" t="s">
        <v>21</v>
      </c>
      <c r="B504" s="10">
        <v>0.4</v>
      </c>
      <c r="C504">
        <v>6000</v>
      </c>
      <c r="D504">
        <v>-0.25</v>
      </c>
      <c r="E504">
        <v>0.1429</v>
      </c>
      <c r="F504">
        <f t="shared" si="7"/>
        <v>0.71910013008056395</v>
      </c>
      <c r="I504">
        <v>2</v>
      </c>
    </row>
    <row r="505" spans="1:9">
      <c r="A505" t="s">
        <v>21</v>
      </c>
      <c r="B505" s="10">
        <v>0.4</v>
      </c>
      <c r="C505">
        <v>6000</v>
      </c>
      <c r="D505">
        <v>0</v>
      </c>
      <c r="E505">
        <v>2.9999999999999997E-4</v>
      </c>
      <c r="F505">
        <f t="shared" si="7"/>
        <v>0.96910013008056395</v>
      </c>
      <c r="I505">
        <v>2</v>
      </c>
    </row>
    <row r="506" spans="1:9">
      <c r="A506" t="s">
        <v>21</v>
      </c>
      <c r="B506" s="10">
        <v>0.4</v>
      </c>
      <c r="C506">
        <v>6000</v>
      </c>
      <c r="D506">
        <v>0.25</v>
      </c>
      <c r="E506">
        <v>1E-4</v>
      </c>
      <c r="F506">
        <f t="shared" si="7"/>
        <v>1.2191001300805639</v>
      </c>
      <c r="I506">
        <v>2</v>
      </c>
    </row>
    <row r="507" spans="1:9">
      <c r="A507" t="s">
        <v>21</v>
      </c>
      <c r="B507" s="10">
        <v>0.5</v>
      </c>
      <c r="C507">
        <v>6000</v>
      </c>
      <c r="D507">
        <v>0.5</v>
      </c>
      <c r="E507">
        <v>1</v>
      </c>
      <c r="F507">
        <f t="shared" si="7"/>
        <v>0.5</v>
      </c>
      <c r="I507">
        <v>2</v>
      </c>
    </row>
    <row r="508" spans="1:9">
      <c r="A508" t="s">
        <v>21</v>
      </c>
      <c r="B508" s="10">
        <v>0.5</v>
      </c>
      <c r="C508">
        <v>6000</v>
      </c>
      <c r="D508">
        <v>0.75</v>
      </c>
      <c r="E508">
        <v>0.97560000000000002</v>
      </c>
      <c r="F508">
        <f t="shared" si="7"/>
        <v>0.75</v>
      </c>
      <c r="I508">
        <v>2</v>
      </c>
    </row>
    <row r="509" spans="1:9">
      <c r="A509" t="s">
        <v>21</v>
      </c>
      <c r="B509" s="10">
        <v>0.5</v>
      </c>
      <c r="C509">
        <v>6000</v>
      </c>
      <c r="D509">
        <v>1</v>
      </c>
      <c r="E509">
        <v>0.34870000000000001</v>
      </c>
      <c r="F509">
        <f t="shared" si="7"/>
        <v>1</v>
      </c>
      <c r="I509">
        <v>2</v>
      </c>
    </row>
    <row r="510" spans="1:9">
      <c r="A510" t="s">
        <v>21</v>
      </c>
      <c r="B510" s="10">
        <v>0.5</v>
      </c>
      <c r="C510">
        <v>6000</v>
      </c>
      <c r="D510">
        <v>1.25</v>
      </c>
      <c r="E510">
        <v>3.2000000000000002E-3</v>
      </c>
      <c r="F510">
        <f t="shared" si="7"/>
        <v>1.25</v>
      </c>
      <c r="I510">
        <v>2</v>
      </c>
    </row>
    <row r="511" spans="1:9">
      <c r="A511" t="s">
        <v>21</v>
      </c>
      <c r="B511" s="10">
        <v>0.5</v>
      </c>
      <c r="C511">
        <v>6000</v>
      </c>
      <c r="D511">
        <v>1.5</v>
      </c>
      <c r="E511">
        <v>1E-4</v>
      </c>
      <c r="F511">
        <f t="shared" si="7"/>
        <v>1.5</v>
      </c>
      <c r="I511">
        <v>2</v>
      </c>
    </row>
    <row r="512" spans="1:9">
      <c r="A512" t="s">
        <v>21</v>
      </c>
      <c r="B512" s="10">
        <v>0.66666666666666663</v>
      </c>
      <c r="C512">
        <v>6000</v>
      </c>
      <c r="D512">
        <v>2.5</v>
      </c>
      <c r="E512">
        <v>1</v>
      </c>
      <c r="F512">
        <f t="shared" si="7"/>
        <v>1.2506126339170007</v>
      </c>
      <c r="I512">
        <v>2</v>
      </c>
    </row>
    <row r="513" spans="1:9">
      <c r="A513" t="s">
        <v>21</v>
      </c>
      <c r="B513" s="10">
        <v>0.66666666666666663</v>
      </c>
      <c r="C513">
        <v>6000</v>
      </c>
      <c r="D513">
        <v>2.75</v>
      </c>
      <c r="E513">
        <v>0.99619999999999997</v>
      </c>
      <c r="F513">
        <f t="shared" si="7"/>
        <v>1.5006126339170007</v>
      </c>
      <c r="I513">
        <v>2</v>
      </c>
    </row>
    <row r="514" spans="1:9">
      <c r="A514" t="s">
        <v>21</v>
      </c>
      <c r="B514" s="10">
        <v>0.66666666666666663</v>
      </c>
      <c r="C514">
        <v>6000</v>
      </c>
      <c r="D514">
        <v>3</v>
      </c>
      <c r="E514">
        <v>0.69120000000000004</v>
      </c>
      <c r="F514">
        <f t="shared" si="7"/>
        <v>1.7506126339170007</v>
      </c>
      <c r="I514">
        <v>2</v>
      </c>
    </row>
    <row r="515" spans="1:9">
      <c r="A515" t="s">
        <v>21</v>
      </c>
      <c r="B515" s="10">
        <v>0.66666666666666663</v>
      </c>
      <c r="C515">
        <v>6000</v>
      </c>
      <c r="D515">
        <v>3.25</v>
      </c>
      <c r="E515">
        <v>5.4399999999999997E-2</v>
      </c>
      <c r="F515">
        <f t="shared" ref="F515:F578" si="8">D515-10*LOG10(B515*I515)</f>
        <v>2.0006126339170009</v>
      </c>
      <c r="I515">
        <v>2</v>
      </c>
    </row>
    <row r="516" spans="1:9">
      <c r="A516" t="s">
        <v>21</v>
      </c>
      <c r="B516" s="10">
        <v>0.66666666666666663</v>
      </c>
      <c r="C516">
        <v>6000</v>
      </c>
      <c r="D516">
        <v>3.5</v>
      </c>
      <c r="E516">
        <v>2.9999999999999997E-4</v>
      </c>
      <c r="F516">
        <f t="shared" si="8"/>
        <v>2.2506126339170009</v>
      </c>
      <c r="I516">
        <v>2</v>
      </c>
    </row>
    <row r="517" spans="1:9">
      <c r="A517" t="s">
        <v>21</v>
      </c>
      <c r="B517" s="10">
        <v>0.75</v>
      </c>
      <c r="C517">
        <v>6000</v>
      </c>
      <c r="D517">
        <v>3.5</v>
      </c>
      <c r="E517">
        <v>1</v>
      </c>
      <c r="F517">
        <f t="shared" si="8"/>
        <v>1.7390874094431876</v>
      </c>
      <c r="I517">
        <v>2</v>
      </c>
    </row>
    <row r="518" spans="1:9">
      <c r="A518" t="s">
        <v>21</v>
      </c>
      <c r="B518" s="10">
        <v>0.75</v>
      </c>
      <c r="C518">
        <v>6000</v>
      </c>
      <c r="D518">
        <v>3.75</v>
      </c>
      <c r="E518">
        <v>0.99560000000000004</v>
      </c>
      <c r="F518">
        <f t="shared" si="8"/>
        <v>1.9890874094431876</v>
      </c>
      <c r="I518">
        <v>2</v>
      </c>
    </row>
    <row r="519" spans="1:9">
      <c r="A519" t="s">
        <v>21</v>
      </c>
      <c r="B519" s="10">
        <v>0.75</v>
      </c>
      <c r="C519">
        <v>6000</v>
      </c>
      <c r="D519">
        <v>4</v>
      </c>
      <c r="E519">
        <v>0.71760000000000002</v>
      </c>
      <c r="F519">
        <f t="shared" si="8"/>
        <v>2.2390874094431874</v>
      </c>
      <c r="I519">
        <v>2</v>
      </c>
    </row>
    <row r="520" spans="1:9">
      <c r="A520" t="s">
        <v>21</v>
      </c>
      <c r="B520" s="10">
        <v>0.75</v>
      </c>
      <c r="C520">
        <v>6000</v>
      </c>
      <c r="D520">
        <v>4.25</v>
      </c>
      <c r="E520">
        <v>8.2199999999999995E-2</v>
      </c>
      <c r="F520">
        <f t="shared" si="8"/>
        <v>2.4890874094431874</v>
      </c>
      <c r="I520">
        <v>2</v>
      </c>
    </row>
    <row r="521" spans="1:9">
      <c r="A521" t="s">
        <v>21</v>
      </c>
      <c r="B521" s="10">
        <v>0.75</v>
      </c>
      <c r="C521">
        <v>6000</v>
      </c>
      <c r="D521">
        <v>4.5</v>
      </c>
      <c r="E521">
        <v>2E-3</v>
      </c>
      <c r="F521">
        <f t="shared" si="8"/>
        <v>2.7390874094431874</v>
      </c>
      <c r="I521">
        <v>2</v>
      </c>
    </row>
    <row r="522" spans="1:9">
      <c r="A522" t="s">
        <v>21</v>
      </c>
      <c r="B522" s="10">
        <v>0.75</v>
      </c>
      <c r="C522">
        <v>6000</v>
      </c>
      <c r="D522">
        <v>4.75</v>
      </c>
      <c r="E522">
        <v>2.9999999999999997E-4</v>
      </c>
      <c r="F522">
        <f t="shared" si="8"/>
        <v>2.9890874094431874</v>
      </c>
      <c r="I522">
        <v>2</v>
      </c>
    </row>
    <row r="523" spans="1:9">
      <c r="A523" t="s">
        <v>21</v>
      </c>
      <c r="B523" s="10">
        <v>0.83333333333333337</v>
      </c>
      <c r="C523">
        <v>6000</v>
      </c>
      <c r="D523">
        <v>4.5</v>
      </c>
      <c r="E523">
        <v>1</v>
      </c>
      <c r="F523">
        <f t="shared" si="8"/>
        <v>2.2815125038364359</v>
      </c>
      <c r="I523">
        <v>2</v>
      </c>
    </row>
    <row r="524" spans="1:9">
      <c r="A524" t="s">
        <v>21</v>
      </c>
      <c r="B524" s="10">
        <v>0.83333333333333337</v>
      </c>
      <c r="C524">
        <v>6000</v>
      </c>
      <c r="D524">
        <v>4.75</v>
      </c>
      <c r="E524">
        <v>0.99929999999999997</v>
      </c>
      <c r="F524">
        <f t="shared" si="8"/>
        <v>2.5315125038364359</v>
      </c>
      <c r="I524">
        <v>2</v>
      </c>
    </row>
    <row r="525" spans="1:9">
      <c r="A525" t="s">
        <v>21</v>
      </c>
      <c r="B525" s="10">
        <v>0.83333333333333337</v>
      </c>
      <c r="C525">
        <v>6000</v>
      </c>
      <c r="D525">
        <v>5</v>
      </c>
      <c r="E525">
        <v>0.90859999999999996</v>
      </c>
      <c r="F525">
        <f t="shared" si="8"/>
        <v>2.7815125038364359</v>
      </c>
      <c r="I525">
        <v>2</v>
      </c>
    </row>
    <row r="526" spans="1:9">
      <c r="A526" t="s">
        <v>21</v>
      </c>
      <c r="B526" s="10">
        <v>0.83333333333333337</v>
      </c>
      <c r="C526">
        <v>6000</v>
      </c>
      <c r="D526">
        <v>5.25</v>
      </c>
      <c r="E526">
        <v>0.27979999999999999</v>
      </c>
      <c r="F526">
        <f t="shared" si="8"/>
        <v>3.0315125038364359</v>
      </c>
      <c r="I526">
        <v>2</v>
      </c>
    </row>
    <row r="527" spans="1:9">
      <c r="A527" t="s">
        <v>21</v>
      </c>
      <c r="B527" s="10">
        <v>0.83333333333333337</v>
      </c>
      <c r="C527">
        <v>6000</v>
      </c>
      <c r="D527">
        <v>5.5</v>
      </c>
      <c r="E527">
        <v>1.15E-2</v>
      </c>
      <c r="F527">
        <f t="shared" si="8"/>
        <v>3.2815125038364359</v>
      </c>
      <c r="I527">
        <v>2</v>
      </c>
    </row>
    <row r="528" spans="1:9">
      <c r="A528" t="s">
        <v>21</v>
      </c>
      <c r="B528" s="10">
        <v>0.83333333333333337</v>
      </c>
      <c r="C528">
        <v>6000</v>
      </c>
      <c r="D528">
        <v>5.75</v>
      </c>
      <c r="E528">
        <v>8.9999999999999998E-4</v>
      </c>
      <c r="F528">
        <f t="shared" si="8"/>
        <v>3.5315125038364359</v>
      </c>
      <c r="I528">
        <v>2</v>
      </c>
    </row>
    <row r="529" spans="1:9">
      <c r="A529" t="s">
        <v>21</v>
      </c>
      <c r="B529" s="10">
        <v>0.83333333333333337</v>
      </c>
      <c r="C529">
        <v>6000</v>
      </c>
      <c r="D529">
        <v>6</v>
      </c>
      <c r="E529">
        <v>2.0000000000000001E-4</v>
      </c>
      <c r="F529">
        <f t="shared" si="8"/>
        <v>3.7815125038364359</v>
      </c>
      <c r="I529">
        <v>2</v>
      </c>
    </row>
    <row r="530" spans="1:9">
      <c r="A530" t="s">
        <v>21</v>
      </c>
      <c r="B530" s="10">
        <v>0.88888888888888884</v>
      </c>
      <c r="C530">
        <v>6000</v>
      </c>
      <c r="D530">
        <v>5.5</v>
      </c>
      <c r="E530">
        <v>1</v>
      </c>
      <c r="F530">
        <f t="shared" si="8"/>
        <v>3.001225267834001</v>
      </c>
      <c r="I530">
        <v>2</v>
      </c>
    </row>
    <row r="531" spans="1:9">
      <c r="A531" t="s">
        <v>21</v>
      </c>
      <c r="B531" s="10">
        <v>0.88888888888888884</v>
      </c>
      <c r="C531">
        <v>6000</v>
      </c>
      <c r="D531">
        <v>5.75</v>
      </c>
      <c r="E531">
        <v>0.995</v>
      </c>
      <c r="F531">
        <f t="shared" si="8"/>
        <v>3.251225267834001</v>
      </c>
      <c r="I531">
        <v>2</v>
      </c>
    </row>
    <row r="532" spans="1:9">
      <c r="A532" t="s">
        <v>21</v>
      </c>
      <c r="B532" s="10">
        <v>0.88888888888888884</v>
      </c>
      <c r="C532">
        <v>6000</v>
      </c>
      <c r="D532">
        <v>6</v>
      </c>
      <c r="E532">
        <v>0.79549999999999998</v>
      </c>
      <c r="F532">
        <f t="shared" si="8"/>
        <v>3.501225267834001</v>
      </c>
      <c r="I532">
        <v>2</v>
      </c>
    </row>
    <row r="533" spans="1:9">
      <c r="A533" t="s">
        <v>21</v>
      </c>
      <c r="B533" s="10">
        <v>0.88888888888888884</v>
      </c>
      <c r="C533">
        <v>6000</v>
      </c>
      <c r="D533">
        <v>6.25</v>
      </c>
      <c r="E533">
        <v>0.19070000000000001</v>
      </c>
      <c r="F533">
        <f t="shared" si="8"/>
        <v>3.751225267834001</v>
      </c>
      <c r="I533">
        <v>2</v>
      </c>
    </row>
    <row r="534" spans="1:9">
      <c r="A534" t="s">
        <v>21</v>
      </c>
      <c r="B534" s="10">
        <v>0.88888888888888884</v>
      </c>
      <c r="C534">
        <v>6000</v>
      </c>
      <c r="D534">
        <v>6.5</v>
      </c>
      <c r="E534">
        <v>1.03E-2</v>
      </c>
      <c r="F534">
        <f t="shared" si="8"/>
        <v>4.001225267834001</v>
      </c>
      <c r="I534">
        <v>2</v>
      </c>
    </row>
    <row r="535" spans="1:9">
      <c r="A535" t="s">
        <v>21</v>
      </c>
      <c r="B535" s="10">
        <v>0.88888888888888884</v>
      </c>
      <c r="C535">
        <v>6000</v>
      </c>
      <c r="D535">
        <v>6.75</v>
      </c>
      <c r="E535">
        <v>1.1999999999999999E-3</v>
      </c>
      <c r="F535">
        <f t="shared" si="8"/>
        <v>4.251225267834001</v>
      </c>
      <c r="I535">
        <v>2</v>
      </c>
    </row>
    <row r="536" spans="1:9">
      <c r="A536" t="s">
        <v>21</v>
      </c>
      <c r="B536" s="10">
        <v>0.88888888888888884</v>
      </c>
      <c r="C536">
        <v>6000</v>
      </c>
      <c r="D536">
        <v>7</v>
      </c>
      <c r="E536">
        <v>4.0000000000000002E-4</v>
      </c>
      <c r="F536">
        <f t="shared" si="8"/>
        <v>4.501225267834001</v>
      </c>
      <c r="I536">
        <v>2</v>
      </c>
    </row>
    <row r="537" spans="1:9">
      <c r="A537" t="s">
        <v>21</v>
      </c>
      <c r="B537" s="10">
        <v>0.5</v>
      </c>
      <c r="C537">
        <v>8000</v>
      </c>
      <c r="D537">
        <v>0.5</v>
      </c>
      <c r="E537">
        <v>1</v>
      </c>
      <c r="F537">
        <f t="shared" si="8"/>
        <v>0.5</v>
      </c>
      <c r="I537">
        <v>2</v>
      </c>
    </row>
    <row r="538" spans="1:9">
      <c r="A538" t="s">
        <v>21</v>
      </c>
      <c r="B538" s="10">
        <v>0.5</v>
      </c>
      <c r="C538">
        <v>8000</v>
      </c>
      <c r="D538">
        <v>0.75</v>
      </c>
      <c r="E538">
        <v>0.99209999999999998</v>
      </c>
      <c r="F538">
        <f t="shared" si="8"/>
        <v>0.75</v>
      </c>
      <c r="I538">
        <v>2</v>
      </c>
    </row>
    <row r="539" spans="1:9">
      <c r="A539" t="s">
        <v>21</v>
      </c>
      <c r="B539" s="10">
        <v>0.5</v>
      </c>
      <c r="C539">
        <v>8000</v>
      </c>
      <c r="D539">
        <v>1</v>
      </c>
      <c r="E539">
        <v>0.37640000000000001</v>
      </c>
      <c r="F539">
        <f t="shared" si="8"/>
        <v>1</v>
      </c>
      <c r="I539">
        <v>2</v>
      </c>
    </row>
    <row r="540" spans="1:9">
      <c r="A540" t="s">
        <v>21</v>
      </c>
      <c r="B540" s="10">
        <v>0.5</v>
      </c>
      <c r="C540">
        <v>8000</v>
      </c>
      <c r="D540">
        <v>1.25</v>
      </c>
      <c r="E540">
        <v>1.8E-3</v>
      </c>
      <c r="F540">
        <f t="shared" si="8"/>
        <v>1.25</v>
      </c>
      <c r="I540">
        <v>2</v>
      </c>
    </row>
    <row r="541" spans="1:9">
      <c r="A541" t="s">
        <v>21</v>
      </c>
      <c r="B541" s="10">
        <v>0.5</v>
      </c>
      <c r="C541">
        <v>8000</v>
      </c>
      <c r="D541">
        <v>1.5</v>
      </c>
      <c r="E541">
        <v>1E-4</v>
      </c>
      <c r="F541">
        <f t="shared" si="8"/>
        <v>1.5</v>
      </c>
      <c r="I541">
        <v>2</v>
      </c>
    </row>
    <row r="542" spans="1:9">
      <c r="A542" t="s">
        <v>21</v>
      </c>
      <c r="B542" s="10">
        <v>0.66666666666666663</v>
      </c>
      <c r="C542">
        <v>8000</v>
      </c>
      <c r="D542">
        <v>2.5</v>
      </c>
      <c r="E542">
        <v>1</v>
      </c>
      <c r="F542">
        <f t="shared" si="8"/>
        <v>1.2506126339170007</v>
      </c>
      <c r="I542">
        <v>2</v>
      </c>
    </row>
    <row r="543" spans="1:9">
      <c r="A543" t="s">
        <v>21</v>
      </c>
      <c r="B543" s="10">
        <v>0.66666666666666663</v>
      </c>
      <c r="C543">
        <v>8000</v>
      </c>
      <c r="D543">
        <v>2.75</v>
      </c>
      <c r="E543">
        <v>0.99880000000000002</v>
      </c>
      <c r="F543">
        <f t="shared" si="8"/>
        <v>1.5006126339170007</v>
      </c>
      <c r="I543">
        <v>2</v>
      </c>
    </row>
    <row r="544" spans="1:9">
      <c r="A544" t="s">
        <v>21</v>
      </c>
      <c r="B544" s="10">
        <v>0.66666666666666663</v>
      </c>
      <c r="C544">
        <v>8000</v>
      </c>
      <c r="D544">
        <v>3</v>
      </c>
      <c r="E544">
        <v>0.70960000000000001</v>
      </c>
      <c r="F544">
        <f t="shared" si="8"/>
        <v>1.7506126339170007</v>
      </c>
      <c r="I544">
        <v>2</v>
      </c>
    </row>
    <row r="545" spans="1:9">
      <c r="A545" t="s">
        <v>21</v>
      </c>
      <c r="B545" s="10">
        <v>0.66666666666666663</v>
      </c>
      <c r="C545">
        <v>8000</v>
      </c>
      <c r="D545">
        <v>3.25</v>
      </c>
      <c r="E545">
        <v>3.1E-2</v>
      </c>
      <c r="F545">
        <f t="shared" si="8"/>
        <v>2.0006126339170009</v>
      </c>
      <c r="I545">
        <v>2</v>
      </c>
    </row>
    <row r="546" spans="1:9">
      <c r="A546" t="s">
        <v>21</v>
      </c>
      <c r="B546" s="10">
        <v>0.66666666666666663</v>
      </c>
      <c r="C546">
        <v>8000</v>
      </c>
      <c r="D546">
        <v>3.5</v>
      </c>
      <c r="E546">
        <v>1E-4</v>
      </c>
      <c r="F546">
        <f t="shared" si="8"/>
        <v>2.2506126339170009</v>
      </c>
      <c r="I546">
        <v>2</v>
      </c>
    </row>
    <row r="547" spans="1:9">
      <c r="A547" t="s">
        <v>21</v>
      </c>
      <c r="B547" s="10">
        <v>0.75</v>
      </c>
      <c r="C547">
        <v>8000</v>
      </c>
      <c r="D547">
        <v>3.5</v>
      </c>
      <c r="E547">
        <v>1</v>
      </c>
      <c r="F547">
        <f t="shared" si="8"/>
        <v>1.7390874094431876</v>
      </c>
      <c r="I547">
        <v>2</v>
      </c>
    </row>
    <row r="548" spans="1:9">
      <c r="A548" t="s">
        <v>21</v>
      </c>
      <c r="B548" s="10">
        <v>0.75</v>
      </c>
      <c r="C548">
        <v>8000</v>
      </c>
      <c r="D548">
        <v>3.75</v>
      </c>
      <c r="E548">
        <v>0.99919999999999998</v>
      </c>
      <c r="F548">
        <f t="shared" si="8"/>
        <v>1.9890874094431876</v>
      </c>
      <c r="I548">
        <v>2</v>
      </c>
    </row>
    <row r="549" spans="1:9">
      <c r="A549" t="s">
        <v>21</v>
      </c>
      <c r="B549" s="10">
        <v>0.75</v>
      </c>
      <c r="C549">
        <v>8000</v>
      </c>
      <c r="D549">
        <v>4</v>
      </c>
      <c r="E549">
        <v>0.74639999999999995</v>
      </c>
      <c r="F549">
        <f t="shared" si="8"/>
        <v>2.2390874094431874</v>
      </c>
      <c r="I549">
        <v>2</v>
      </c>
    </row>
    <row r="550" spans="1:9">
      <c r="A550" t="s">
        <v>21</v>
      </c>
      <c r="B550" s="10">
        <v>0.75</v>
      </c>
      <c r="C550">
        <v>8000</v>
      </c>
      <c r="D550">
        <v>4.25</v>
      </c>
      <c r="E550">
        <v>5.9900000000000002E-2</v>
      </c>
      <c r="F550">
        <f t="shared" si="8"/>
        <v>2.4890874094431874</v>
      </c>
      <c r="I550">
        <v>2</v>
      </c>
    </row>
    <row r="551" spans="1:9">
      <c r="A551" t="s">
        <v>21</v>
      </c>
      <c r="B551" s="10">
        <v>0.75</v>
      </c>
      <c r="C551">
        <v>8000</v>
      </c>
      <c r="D551">
        <v>4.5</v>
      </c>
      <c r="E551">
        <v>1.9E-3</v>
      </c>
      <c r="F551">
        <f t="shared" si="8"/>
        <v>2.7390874094431874</v>
      </c>
      <c r="I551">
        <v>2</v>
      </c>
    </row>
    <row r="552" spans="1:9">
      <c r="A552" t="s">
        <v>21</v>
      </c>
      <c r="B552" s="10">
        <v>0.75</v>
      </c>
      <c r="C552">
        <v>8000</v>
      </c>
      <c r="D552">
        <v>4.75</v>
      </c>
      <c r="E552">
        <v>4.0000000000000002E-4</v>
      </c>
      <c r="F552">
        <f t="shared" si="8"/>
        <v>2.9890874094431874</v>
      </c>
      <c r="I552">
        <v>2</v>
      </c>
    </row>
    <row r="553" spans="1:9">
      <c r="A553" t="s">
        <v>21</v>
      </c>
      <c r="B553" s="10">
        <v>0.83333333333333337</v>
      </c>
      <c r="C553">
        <v>8000</v>
      </c>
      <c r="D553">
        <v>4.75</v>
      </c>
      <c r="E553">
        <v>1</v>
      </c>
      <c r="F553">
        <f t="shared" si="8"/>
        <v>2.5315125038364359</v>
      </c>
      <c r="I553">
        <v>2</v>
      </c>
    </row>
    <row r="554" spans="1:9">
      <c r="A554" t="s">
        <v>21</v>
      </c>
      <c r="B554" s="10">
        <v>0.83333333333333337</v>
      </c>
      <c r="C554">
        <v>8000</v>
      </c>
      <c r="D554">
        <v>5</v>
      </c>
      <c r="E554">
        <v>0.93059999999999998</v>
      </c>
      <c r="F554">
        <f t="shared" si="8"/>
        <v>2.7815125038364359</v>
      </c>
      <c r="I554">
        <v>2</v>
      </c>
    </row>
    <row r="555" spans="1:9">
      <c r="A555" t="s">
        <v>21</v>
      </c>
      <c r="B555" s="10">
        <v>0.83333333333333337</v>
      </c>
      <c r="C555">
        <v>8000</v>
      </c>
      <c r="D555">
        <v>5.25</v>
      </c>
      <c r="E555">
        <v>0.25230000000000002</v>
      </c>
      <c r="F555">
        <f t="shared" si="8"/>
        <v>3.0315125038364359</v>
      </c>
      <c r="I555">
        <v>2</v>
      </c>
    </row>
    <row r="556" spans="1:9">
      <c r="A556" t="s">
        <v>21</v>
      </c>
      <c r="B556" s="10">
        <v>0.83333333333333337</v>
      </c>
      <c r="C556">
        <v>8000</v>
      </c>
      <c r="D556">
        <v>5.5</v>
      </c>
      <c r="E556">
        <v>7.7000000000000002E-3</v>
      </c>
      <c r="F556">
        <f t="shared" si="8"/>
        <v>3.2815125038364359</v>
      </c>
      <c r="I556">
        <v>2</v>
      </c>
    </row>
    <row r="557" spans="1:9">
      <c r="A557" t="s">
        <v>21</v>
      </c>
      <c r="B557" s="10">
        <v>0.83333333333333337</v>
      </c>
      <c r="C557">
        <v>8000</v>
      </c>
      <c r="D557">
        <v>5.75</v>
      </c>
      <c r="E557">
        <v>1.1999999999999999E-3</v>
      </c>
      <c r="F557">
        <f t="shared" si="8"/>
        <v>3.5315125038364359</v>
      </c>
      <c r="I557">
        <v>2</v>
      </c>
    </row>
    <row r="558" spans="1:9">
      <c r="A558" t="s">
        <v>21</v>
      </c>
      <c r="B558" s="10">
        <v>0.83333333333333337</v>
      </c>
      <c r="C558">
        <v>8000</v>
      </c>
      <c r="D558">
        <v>6</v>
      </c>
      <c r="E558">
        <v>2.9999999999999997E-4</v>
      </c>
      <c r="F558">
        <f t="shared" si="8"/>
        <v>3.7815125038364359</v>
      </c>
      <c r="I558">
        <v>2</v>
      </c>
    </row>
    <row r="559" spans="1:9">
      <c r="A559" t="s">
        <v>21</v>
      </c>
      <c r="B559" s="10">
        <v>0.88888888888888884</v>
      </c>
      <c r="C559">
        <v>8000</v>
      </c>
      <c r="D559">
        <v>5.5</v>
      </c>
      <c r="E559">
        <v>1</v>
      </c>
      <c r="F559">
        <f t="shared" si="8"/>
        <v>3.001225267834001</v>
      </c>
      <c r="I559">
        <v>2</v>
      </c>
    </row>
    <row r="560" spans="1:9">
      <c r="A560" t="s">
        <v>21</v>
      </c>
      <c r="B560" s="10">
        <v>0.88888888888888884</v>
      </c>
      <c r="C560">
        <v>8000</v>
      </c>
      <c r="D560">
        <v>5.75</v>
      </c>
      <c r="E560">
        <v>0.99839999999999995</v>
      </c>
      <c r="F560">
        <f t="shared" si="8"/>
        <v>3.251225267834001</v>
      </c>
      <c r="I560">
        <v>2</v>
      </c>
    </row>
    <row r="561" spans="1:9">
      <c r="A561" t="s">
        <v>21</v>
      </c>
      <c r="B561" s="10">
        <v>0.88888888888888884</v>
      </c>
      <c r="C561">
        <v>8000</v>
      </c>
      <c r="D561">
        <v>6</v>
      </c>
      <c r="E561">
        <v>0.82530000000000003</v>
      </c>
      <c r="F561">
        <f t="shared" si="8"/>
        <v>3.501225267834001</v>
      </c>
      <c r="I561">
        <v>2</v>
      </c>
    </row>
    <row r="562" spans="1:9">
      <c r="A562" t="s">
        <v>21</v>
      </c>
      <c r="B562" s="10">
        <v>0.88888888888888884</v>
      </c>
      <c r="C562">
        <v>8000</v>
      </c>
      <c r="D562">
        <v>6.25</v>
      </c>
      <c r="E562">
        <v>0.15240000000000001</v>
      </c>
      <c r="F562">
        <f t="shared" si="8"/>
        <v>3.751225267834001</v>
      </c>
      <c r="I562">
        <v>2</v>
      </c>
    </row>
    <row r="563" spans="1:9">
      <c r="A563" t="s">
        <v>21</v>
      </c>
      <c r="B563" s="10">
        <v>0.88888888888888884</v>
      </c>
      <c r="C563">
        <v>8000</v>
      </c>
      <c r="D563">
        <v>6.5</v>
      </c>
      <c r="E563">
        <v>7.1999999999999998E-3</v>
      </c>
      <c r="F563">
        <f t="shared" si="8"/>
        <v>4.001225267834001</v>
      </c>
      <c r="I563">
        <v>2</v>
      </c>
    </row>
    <row r="564" spans="1:9">
      <c r="A564" t="s">
        <v>21</v>
      </c>
      <c r="B564" s="10">
        <v>0.88888888888888884</v>
      </c>
      <c r="C564">
        <v>8000</v>
      </c>
      <c r="D564">
        <v>6.75</v>
      </c>
      <c r="E564">
        <v>1.6999999999999999E-3</v>
      </c>
      <c r="F564">
        <f t="shared" si="8"/>
        <v>4.251225267834001</v>
      </c>
      <c r="I564">
        <v>2</v>
      </c>
    </row>
    <row r="565" spans="1:9">
      <c r="A565" t="s">
        <v>21</v>
      </c>
      <c r="B565" s="10">
        <v>0.88888888888888884</v>
      </c>
      <c r="C565">
        <v>8000</v>
      </c>
      <c r="D565">
        <v>7</v>
      </c>
      <c r="E565">
        <v>5.9999999999999995E-4</v>
      </c>
      <c r="F565">
        <f t="shared" si="8"/>
        <v>4.501225267834001</v>
      </c>
      <c r="I565">
        <v>2</v>
      </c>
    </row>
    <row r="566" spans="1:9">
      <c r="A566" s="11" t="s">
        <v>22</v>
      </c>
      <c r="B566" s="10">
        <v>0.2</v>
      </c>
      <c r="C566">
        <v>100</v>
      </c>
      <c r="D566">
        <v>3</v>
      </c>
      <c r="E566">
        <v>0.99150000000000005</v>
      </c>
      <c r="F566">
        <f t="shared" si="8"/>
        <v>2.2081875395237511</v>
      </c>
      <c r="I566">
        <v>6</v>
      </c>
    </row>
    <row r="567" spans="1:9">
      <c r="A567" s="11" t="s">
        <v>22</v>
      </c>
      <c r="B567" s="10">
        <v>0.2</v>
      </c>
      <c r="C567">
        <v>100</v>
      </c>
      <c r="D567">
        <v>3.25</v>
      </c>
      <c r="E567">
        <v>0.98729999999999996</v>
      </c>
      <c r="F567">
        <f t="shared" si="8"/>
        <v>2.4581875395237511</v>
      </c>
      <c r="I567">
        <v>6</v>
      </c>
    </row>
    <row r="568" spans="1:9">
      <c r="A568" s="11" t="s">
        <v>13</v>
      </c>
      <c r="B568" s="10">
        <v>0.2</v>
      </c>
      <c r="C568">
        <v>100</v>
      </c>
      <c r="D568">
        <v>3.5</v>
      </c>
      <c r="E568">
        <v>0.98009999999999997</v>
      </c>
      <c r="F568">
        <f t="shared" si="8"/>
        <v>2.7081875395237511</v>
      </c>
      <c r="I568">
        <v>6</v>
      </c>
    </row>
    <row r="569" spans="1:9">
      <c r="A569" s="11" t="s">
        <v>13</v>
      </c>
      <c r="B569" s="10">
        <v>0.2</v>
      </c>
      <c r="C569">
        <v>100</v>
      </c>
      <c r="D569">
        <v>3.75</v>
      </c>
      <c r="E569">
        <v>0.96870000000000001</v>
      </c>
      <c r="F569">
        <f t="shared" si="8"/>
        <v>2.9581875395237511</v>
      </c>
      <c r="I569">
        <v>6</v>
      </c>
    </row>
    <row r="570" spans="1:9">
      <c r="A570" s="11" t="s">
        <v>13</v>
      </c>
      <c r="B570" s="10">
        <v>0.2</v>
      </c>
      <c r="C570">
        <v>100</v>
      </c>
      <c r="D570">
        <v>4</v>
      </c>
      <c r="E570">
        <v>0.95069999999999999</v>
      </c>
      <c r="F570">
        <f t="shared" si="8"/>
        <v>3.2081875395237511</v>
      </c>
      <c r="I570">
        <v>6</v>
      </c>
    </row>
    <row r="571" spans="1:9">
      <c r="A571" s="11" t="s">
        <v>13</v>
      </c>
      <c r="B571" s="10">
        <v>0.2</v>
      </c>
      <c r="C571">
        <v>100</v>
      </c>
      <c r="D571">
        <v>4.25</v>
      </c>
      <c r="E571">
        <v>0.92279999999999995</v>
      </c>
      <c r="F571">
        <f t="shared" si="8"/>
        <v>3.4581875395237511</v>
      </c>
      <c r="I571">
        <v>6</v>
      </c>
    </row>
    <row r="572" spans="1:9">
      <c r="A572" s="11" t="s">
        <v>13</v>
      </c>
      <c r="B572" s="10">
        <v>0.2</v>
      </c>
      <c r="C572">
        <v>100</v>
      </c>
      <c r="D572">
        <v>4.5</v>
      </c>
      <c r="E572">
        <v>0.88570000000000004</v>
      </c>
      <c r="F572">
        <f t="shared" si="8"/>
        <v>3.7081875395237511</v>
      </c>
      <c r="I572">
        <v>6</v>
      </c>
    </row>
    <row r="573" spans="1:9">
      <c r="A573" s="11" t="s">
        <v>13</v>
      </c>
      <c r="B573" s="10">
        <v>0.2</v>
      </c>
      <c r="C573">
        <v>100</v>
      </c>
      <c r="D573">
        <v>4.75</v>
      </c>
      <c r="E573">
        <v>0.8296</v>
      </c>
      <c r="F573">
        <f t="shared" si="8"/>
        <v>3.9581875395237511</v>
      </c>
      <c r="I573">
        <v>6</v>
      </c>
    </row>
    <row r="574" spans="1:9">
      <c r="A574" s="11" t="s">
        <v>13</v>
      </c>
      <c r="B574" s="10">
        <v>0.2</v>
      </c>
      <c r="C574">
        <v>100</v>
      </c>
      <c r="D574">
        <v>5</v>
      </c>
      <c r="E574">
        <v>0.76049999999999995</v>
      </c>
      <c r="F574">
        <f t="shared" si="8"/>
        <v>4.2081875395237507</v>
      </c>
      <c r="I574">
        <v>6</v>
      </c>
    </row>
    <row r="575" spans="1:9">
      <c r="A575" s="11" t="s">
        <v>13</v>
      </c>
      <c r="B575" s="10">
        <v>0.2</v>
      </c>
      <c r="C575">
        <v>100</v>
      </c>
      <c r="D575">
        <v>5.25</v>
      </c>
      <c r="E575">
        <v>0.67359999999999998</v>
      </c>
      <c r="F575">
        <f t="shared" si="8"/>
        <v>4.4581875395237507</v>
      </c>
      <c r="I575">
        <v>6</v>
      </c>
    </row>
    <row r="576" spans="1:9">
      <c r="A576" s="11" t="s">
        <v>13</v>
      </c>
      <c r="B576" s="10">
        <v>0.2</v>
      </c>
      <c r="C576">
        <v>100</v>
      </c>
      <c r="D576">
        <v>5.5</v>
      </c>
      <c r="E576">
        <v>0.5766</v>
      </c>
      <c r="F576">
        <f t="shared" si="8"/>
        <v>4.7081875395237507</v>
      </c>
      <c r="I576">
        <v>6</v>
      </c>
    </row>
    <row r="577" spans="1:9">
      <c r="A577" s="11" t="s">
        <v>13</v>
      </c>
      <c r="B577" s="10">
        <v>0.2</v>
      </c>
      <c r="C577">
        <v>100</v>
      </c>
      <c r="D577">
        <v>5.75</v>
      </c>
      <c r="E577">
        <v>0.47020000000000001</v>
      </c>
      <c r="F577">
        <f t="shared" si="8"/>
        <v>4.9581875395237507</v>
      </c>
      <c r="I577">
        <v>6</v>
      </c>
    </row>
    <row r="578" spans="1:9">
      <c r="A578" s="11" t="s">
        <v>13</v>
      </c>
      <c r="B578" s="10">
        <v>0.2</v>
      </c>
      <c r="C578">
        <v>100</v>
      </c>
      <c r="D578">
        <v>6</v>
      </c>
      <c r="E578">
        <v>0.36580000000000001</v>
      </c>
      <c r="F578">
        <f t="shared" si="8"/>
        <v>5.2081875395237507</v>
      </c>
      <c r="I578">
        <v>6</v>
      </c>
    </row>
    <row r="579" spans="1:9">
      <c r="A579" s="11" t="s">
        <v>13</v>
      </c>
      <c r="B579" s="10">
        <v>0.2</v>
      </c>
      <c r="C579">
        <v>100</v>
      </c>
      <c r="D579">
        <v>6.25</v>
      </c>
      <c r="E579">
        <v>0.27239999999999998</v>
      </c>
      <c r="F579">
        <f t="shared" ref="F579:F642" si="9">D579-10*LOG10(B579*I579)</f>
        <v>5.4581875395237507</v>
      </c>
      <c r="I579">
        <v>6</v>
      </c>
    </row>
    <row r="580" spans="1:9">
      <c r="A580" s="11" t="s">
        <v>13</v>
      </c>
      <c r="B580" s="10">
        <v>0.2</v>
      </c>
      <c r="C580">
        <v>100</v>
      </c>
      <c r="D580">
        <v>6.5</v>
      </c>
      <c r="E580">
        <v>0.189</v>
      </c>
      <c r="F580">
        <f t="shared" si="9"/>
        <v>5.7081875395237507</v>
      </c>
      <c r="I580">
        <v>6</v>
      </c>
    </row>
    <row r="581" spans="1:9">
      <c r="A581" s="11" t="s">
        <v>13</v>
      </c>
      <c r="B581" s="10">
        <v>0.2</v>
      </c>
      <c r="C581">
        <v>100</v>
      </c>
      <c r="D581">
        <v>6.75</v>
      </c>
      <c r="E581">
        <v>0.1244</v>
      </c>
      <c r="F581">
        <f t="shared" si="9"/>
        <v>5.9581875395237507</v>
      </c>
      <c r="I581">
        <v>6</v>
      </c>
    </row>
    <row r="582" spans="1:9">
      <c r="A582" s="11" t="s">
        <v>13</v>
      </c>
      <c r="B582" s="10">
        <v>0.2</v>
      </c>
      <c r="C582">
        <v>100</v>
      </c>
      <c r="D582">
        <v>7</v>
      </c>
      <c r="E582">
        <v>7.7200000000000005E-2</v>
      </c>
      <c r="F582">
        <f t="shared" si="9"/>
        <v>6.2081875395237507</v>
      </c>
      <c r="I582">
        <v>6</v>
      </c>
    </row>
    <row r="583" spans="1:9">
      <c r="A583" s="11" t="s">
        <v>13</v>
      </c>
      <c r="B583" s="10">
        <v>0.2</v>
      </c>
      <c r="C583">
        <v>100</v>
      </c>
      <c r="D583">
        <v>7.25</v>
      </c>
      <c r="E583">
        <v>4.5100000000000001E-2</v>
      </c>
      <c r="F583">
        <f t="shared" si="9"/>
        <v>6.4581875395237507</v>
      </c>
      <c r="I583">
        <v>6</v>
      </c>
    </row>
    <row r="584" spans="1:9">
      <c r="A584" s="11" t="s">
        <v>13</v>
      </c>
      <c r="B584" s="10">
        <v>0.2</v>
      </c>
      <c r="C584">
        <v>100</v>
      </c>
      <c r="D584">
        <v>7.5</v>
      </c>
      <c r="E584">
        <v>2.46E-2</v>
      </c>
      <c r="F584">
        <f t="shared" si="9"/>
        <v>6.7081875395237507</v>
      </c>
      <c r="I584">
        <v>6</v>
      </c>
    </row>
    <row r="585" spans="1:9">
      <c r="A585" s="11" t="s">
        <v>13</v>
      </c>
      <c r="B585" s="10">
        <v>0.2</v>
      </c>
      <c r="C585">
        <v>100</v>
      </c>
      <c r="D585">
        <v>7.75</v>
      </c>
      <c r="E585">
        <v>1.17E-2</v>
      </c>
      <c r="F585">
        <f t="shared" si="9"/>
        <v>6.9581875395237507</v>
      </c>
      <c r="I585">
        <v>6</v>
      </c>
    </row>
    <row r="586" spans="1:9">
      <c r="A586" s="11" t="s">
        <v>13</v>
      </c>
      <c r="B586" s="10">
        <v>0.2</v>
      </c>
      <c r="C586">
        <v>100</v>
      </c>
      <c r="D586">
        <v>8</v>
      </c>
      <c r="E586">
        <v>5.7000000000000002E-3</v>
      </c>
      <c r="F586">
        <f t="shared" si="9"/>
        <v>7.2081875395237507</v>
      </c>
      <c r="I586">
        <v>6</v>
      </c>
    </row>
    <row r="587" spans="1:9">
      <c r="A587" s="11" t="s">
        <v>13</v>
      </c>
      <c r="B587" s="10">
        <v>0.2</v>
      </c>
      <c r="C587">
        <v>100</v>
      </c>
      <c r="D587">
        <v>8.25</v>
      </c>
      <c r="E587">
        <v>2.5000000000000001E-3</v>
      </c>
      <c r="F587">
        <f t="shared" si="9"/>
        <v>7.4581875395237507</v>
      </c>
      <c r="I587">
        <v>6</v>
      </c>
    </row>
    <row r="588" spans="1:9">
      <c r="A588" s="11" t="s">
        <v>13</v>
      </c>
      <c r="B588" s="10">
        <v>0.2</v>
      </c>
      <c r="C588">
        <v>100</v>
      </c>
      <c r="D588">
        <v>8.5</v>
      </c>
      <c r="E588">
        <v>1E-3</v>
      </c>
      <c r="F588">
        <f t="shared" si="9"/>
        <v>7.7081875395237507</v>
      </c>
      <c r="I588">
        <v>6</v>
      </c>
    </row>
    <row r="589" spans="1:9">
      <c r="A589" s="11" t="s">
        <v>13</v>
      </c>
      <c r="B589" s="10">
        <v>0.2</v>
      </c>
      <c r="C589">
        <v>100</v>
      </c>
      <c r="D589">
        <v>8.75</v>
      </c>
      <c r="E589">
        <v>2.9999999999999997E-4</v>
      </c>
      <c r="F589">
        <f t="shared" si="9"/>
        <v>7.9581875395237507</v>
      </c>
      <c r="I589">
        <v>6</v>
      </c>
    </row>
    <row r="590" spans="1:9">
      <c r="A590" s="11" t="s">
        <v>13</v>
      </c>
      <c r="B590" s="10">
        <v>0.33333333333333331</v>
      </c>
      <c r="C590">
        <v>100</v>
      </c>
      <c r="D590">
        <v>5</v>
      </c>
      <c r="E590">
        <v>0.99099999999999999</v>
      </c>
      <c r="F590">
        <f t="shared" si="9"/>
        <v>1.9897000433601879</v>
      </c>
      <c r="I590">
        <v>6</v>
      </c>
    </row>
    <row r="591" spans="1:9">
      <c r="A591" s="11" t="s">
        <v>13</v>
      </c>
      <c r="B591" s="10">
        <v>0.33333333333333331</v>
      </c>
      <c r="C591">
        <v>100</v>
      </c>
      <c r="D591">
        <v>5.25</v>
      </c>
      <c r="E591">
        <v>0.9859</v>
      </c>
      <c r="F591">
        <f t="shared" si="9"/>
        <v>2.2397000433601879</v>
      </c>
      <c r="I591">
        <v>6</v>
      </c>
    </row>
    <row r="592" spans="1:9">
      <c r="A592" s="11" t="s">
        <v>13</v>
      </c>
      <c r="B592" s="10">
        <v>0.33333333333333331</v>
      </c>
      <c r="C592">
        <v>100</v>
      </c>
      <c r="D592">
        <v>5.5</v>
      </c>
      <c r="E592">
        <v>0.98019999999999996</v>
      </c>
      <c r="F592">
        <f t="shared" si="9"/>
        <v>2.4897000433601879</v>
      </c>
      <c r="I592">
        <v>6</v>
      </c>
    </row>
    <row r="593" spans="1:9">
      <c r="A593" s="11" t="s">
        <v>13</v>
      </c>
      <c r="B593" s="10">
        <v>0.33333333333333331</v>
      </c>
      <c r="C593">
        <v>100</v>
      </c>
      <c r="D593">
        <v>5.75</v>
      </c>
      <c r="E593">
        <v>0.96840000000000004</v>
      </c>
      <c r="F593">
        <f t="shared" si="9"/>
        <v>2.7397000433601879</v>
      </c>
      <c r="I593">
        <v>6</v>
      </c>
    </row>
    <row r="594" spans="1:9">
      <c r="A594" s="11" t="s">
        <v>13</v>
      </c>
      <c r="B594" s="10">
        <v>0.33333333333333331</v>
      </c>
      <c r="C594">
        <v>100</v>
      </c>
      <c r="D594">
        <v>6</v>
      </c>
      <c r="E594">
        <v>0.95199999999999996</v>
      </c>
      <c r="F594">
        <f t="shared" si="9"/>
        <v>2.9897000433601879</v>
      </c>
      <c r="I594">
        <v>6</v>
      </c>
    </row>
    <row r="595" spans="1:9">
      <c r="A595" s="11" t="s">
        <v>13</v>
      </c>
      <c r="B595" s="10">
        <v>0.33333333333333331</v>
      </c>
      <c r="C595">
        <v>100</v>
      </c>
      <c r="D595">
        <v>6.25</v>
      </c>
      <c r="E595">
        <v>0.92530000000000001</v>
      </c>
      <c r="F595">
        <f t="shared" si="9"/>
        <v>3.2397000433601879</v>
      </c>
      <c r="I595">
        <v>6</v>
      </c>
    </row>
    <row r="596" spans="1:9">
      <c r="A596" s="11" t="s">
        <v>13</v>
      </c>
      <c r="B596" s="10">
        <v>0.33333333333333331</v>
      </c>
      <c r="C596">
        <v>100</v>
      </c>
      <c r="D596">
        <v>6.5</v>
      </c>
      <c r="E596">
        <v>0.88870000000000005</v>
      </c>
      <c r="F596">
        <f t="shared" si="9"/>
        <v>3.4897000433601879</v>
      </c>
      <c r="I596">
        <v>6</v>
      </c>
    </row>
    <row r="597" spans="1:9">
      <c r="A597" s="11" t="s">
        <v>13</v>
      </c>
      <c r="B597" s="10">
        <v>0.33333333333333331</v>
      </c>
      <c r="C597">
        <v>100</v>
      </c>
      <c r="D597">
        <v>6.75</v>
      </c>
      <c r="E597">
        <v>0.83809999999999996</v>
      </c>
      <c r="F597">
        <f t="shared" si="9"/>
        <v>3.7397000433601879</v>
      </c>
      <c r="I597">
        <v>6</v>
      </c>
    </row>
    <row r="598" spans="1:9">
      <c r="A598" s="11" t="s">
        <v>13</v>
      </c>
      <c r="B598" s="10">
        <v>0.33333333333333331</v>
      </c>
      <c r="C598">
        <v>100</v>
      </c>
      <c r="D598">
        <v>7</v>
      </c>
      <c r="E598">
        <v>0.77249999999999996</v>
      </c>
      <c r="F598">
        <f t="shared" si="9"/>
        <v>3.9897000433601879</v>
      </c>
      <c r="I598">
        <v>6</v>
      </c>
    </row>
    <row r="599" spans="1:9">
      <c r="A599" s="11" t="s">
        <v>13</v>
      </c>
      <c r="B599" s="10">
        <v>0.33333333333333331</v>
      </c>
      <c r="C599">
        <v>100</v>
      </c>
      <c r="D599">
        <v>7.25</v>
      </c>
      <c r="E599">
        <v>0.69269999999999998</v>
      </c>
      <c r="F599">
        <f t="shared" si="9"/>
        <v>4.2397000433601875</v>
      </c>
      <c r="I599">
        <v>6</v>
      </c>
    </row>
    <row r="600" spans="1:9">
      <c r="A600" s="11" t="s">
        <v>13</v>
      </c>
      <c r="B600" s="10">
        <v>0.33333333333333331</v>
      </c>
      <c r="C600">
        <v>100</v>
      </c>
      <c r="D600">
        <v>7.5</v>
      </c>
      <c r="E600">
        <v>0.59840000000000004</v>
      </c>
      <c r="F600">
        <f t="shared" si="9"/>
        <v>4.4897000433601875</v>
      </c>
      <c r="I600">
        <v>6</v>
      </c>
    </row>
    <row r="601" spans="1:9">
      <c r="A601" s="11" t="s">
        <v>13</v>
      </c>
      <c r="B601" s="10">
        <v>0.33333333333333331</v>
      </c>
      <c r="C601">
        <v>100</v>
      </c>
      <c r="D601">
        <v>7.75</v>
      </c>
      <c r="E601">
        <v>0.49659999999999999</v>
      </c>
      <c r="F601">
        <f t="shared" si="9"/>
        <v>4.7397000433601875</v>
      </c>
      <c r="I601">
        <v>6</v>
      </c>
    </row>
    <row r="602" spans="1:9">
      <c r="A602" s="11" t="s">
        <v>13</v>
      </c>
      <c r="B602" s="10">
        <v>0.33333333333333331</v>
      </c>
      <c r="C602">
        <v>100</v>
      </c>
      <c r="D602">
        <v>8</v>
      </c>
      <c r="E602">
        <v>0.39460000000000001</v>
      </c>
      <c r="F602">
        <f t="shared" si="9"/>
        <v>4.9897000433601875</v>
      </c>
      <c r="I602">
        <v>6</v>
      </c>
    </row>
    <row r="603" spans="1:9">
      <c r="A603" s="11" t="s">
        <v>13</v>
      </c>
      <c r="B603" s="10">
        <v>0.33333333333333331</v>
      </c>
      <c r="C603">
        <v>100</v>
      </c>
      <c r="D603">
        <v>8.25</v>
      </c>
      <c r="E603">
        <v>0.29570000000000002</v>
      </c>
      <c r="F603">
        <f t="shared" si="9"/>
        <v>5.2397000433601875</v>
      </c>
      <c r="I603">
        <v>6</v>
      </c>
    </row>
    <row r="604" spans="1:9">
      <c r="A604" s="11" t="s">
        <v>13</v>
      </c>
      <c r="B604" s="10">
        <v>0.33333333333333331</v>
      </c>
      <c r="C604">
        <v>100</v>
      </c>
      <c r="D604">
        <v>8.5</v>
      </c>
      <c r="E604">
        <v>0.21229999999999999</v>
      </c>
      <c r="F604">
        <f t="shared" si="9"/>
        <v>5.4897000433601875</v>
      </c>
      <c r="I604">
        <v>6</v>
      </c>
    </row>
    <row r="605" spans="1:9">
      <c r="A605" s="11" t="s">
        <v>13</v>
      </c>
      <c r="B605" s="10">
        <v>0.33333333333333331</v>
      </c>
      <c r="C605">
        <v>100</v>
      </c>
      <c r="D605">
        <v>8.75</v>
      </c>
      <c r="E605">
        <v>0.14269999999999999</v>
      </c>
      <c r="F605">
        <f t="shared" si="9"/>
        <v>5.7397000433601875</v>
      </c>
      <c r="I605">
        <v>6</v>
      </c>
    </row>
    <row r="606" spans="1:9">
      <c r="A606" s="11" t="s">
        <v>13</v>
      </c>
      <c r="B606" s="10">
        <v>0.33333333333333331</v>
      </c>
      <c r="C606">
        <v>100</v>
      </c>
      <c r="D606">
        <v>9</v>
      </c>
      <c r="E606">
        <v>9.06E-2</v>
      </c>
      <c r="F606">
        <f t="shared" si="9"/>
        <v>5.9897000433601875</v>
      </c>
      <c r="I606">
        <v>6</v>
      </c>
    </row>
    <row r="607" spans="1:9">
      <c r="A607" s="11" t="s">
        <v>13</v>
      </c>
      <c r="B607" s="10">
        <v>0.33333333333333331</v>
      </c>
      <c r="C607">
        <v>100</v>
      </c>
      <c r="D607">
        <v>9.25</v>
      </c>
      <c r="E607">
        <v>5.4199999999999998E-2</v>
      </c>
      <c r="F607">
        <f t="shared" si="9"/>
        <v>6.2397000433601875</v>
      </c>
      <c r="I607">
        <v>6</v>
      </c>
    </row>
    <row r="608" spans="1:9">
      <c r="A608" s="11" t="s">
        <v>13</v>
      </c>
      <c r="B608" s="10">
        <v>0.33333333333333331</v>
      </c>
      <c r="C608">
        <v>100</v>
      </c>
      <c r="D608">
        <v>9.5</v>
      </c>
      <c r="E608">
        <v>3.0300000000000001E-2</v>
      </c>
      <c r="F608">
        <f t="shared" si="9"/>
        <v>6.4897000433601875</v>
      </c>
      <c r="I608">
        <v>6</v>
      </c>
    </row>
    <row r="609" spans="1:9">
      <c r="A609" s="11" t="s">
        <v>13</v>
      </c>
      <c r="B609" s="10">
        <v>0.33333333333333331</v>
      </c>
      <c r="C609">
        <v>100</v>
      </c>
      <c r="D609">
        <v>9.75</v>
      </c>
      <c r="E609">
        <v>1.5900000000000001E-2</v>
      </c>
      <c r="F609">
        <f t="shared" si="9"/>
        <v>6.7397000433601875</v>
      </c>
      <c r="I609">
        <v>6</v>
      </c>
    </row>
    <row r="610" spans="1:9">
      <c r="A610" s="11" t="s">
        <v>13</v>
      </c>
      <c r="B610" s="10">
        <v>0.33333333333333331</v>
      </c>
      <c r="C610">
        <v>100</v>
      </c>
      <c r="D610">
        <v>10</v>
      </c>
      <c r="E610">
        <v>8.6999999999999994E-3</v>
      </c>
      <c r="F610">
        <f t="shared" si="9"/>
        <v>6.9897000433601875</v>
      </c>
      <c r="I610">
        <v>6</v>
      </c>
    </row>
    <row r="611" spans="1:9">
      <c r="A611" s="11" t="s">
        <v>13</v>
      </c>
      <c r="B611" s="10">
        <v>0.33333333333333331</v>
      </c>
      <c r="C611">
        <v>100</v>
      </c>
      <c r="D611">
        <v>10.25</v>
      </c>
      <c r="E611">
        <v>4.3E-3</v>
      </c>
      <c r="F611">
        <f t="shared" si="9"/>
        <v>7.2397000433601875</v>
      </c>
      <c r="I611">
        <v>6</v>
      </c>
    </row>
    <row r="612" spans="1:9">
      <c r="A612" s="11" t="s">
        <v>13</v>
      </c>
      <c r="B612" s="10">
        <v>0.33333333333333331</v>
      </c>
      <c r="C612">
        <v>100</v>
      </c>
      <c r="D612">
        <v>10.5</v>
      </c>
      <c r="E612">
        <v>2.0999999999999999E-3</v>
      </c>
      <c r="F612">
        <f t="shared" si="9"/>
        <v>7.4897000433601875</v>
      </c>
      <c r="I612">
        <v>6</v>
      </c>
    </row>
    <row r="613" spans="1:9">
      <c r="A613" s="11" t="s">
        <v>13</v>
      </c>
      <c r="B613" s="10">
        <v>0.33333333333333331</v>
      </c>
      <c r="C613">
        <v>100</v>
      </c>
      <c r="D613">
        <v>10.75</v>
      </c>
      <c r="E613">
        <v>1.1000000000000001E-3</v>
      </c>
      <c r="F613">
        <f t="shared" si="9"/>
        <v>7.7397000433601875</v>
      </c>
      <c r="I613">
        <v>6</v>
      </c>
    </row>
    <row r="614" spans="1:9">
      <c r="A614" s="11" t="s">
        <v>13</v>
      </c>
      <c r="B614" s="10">
        <v>0.33333333333333331</v>
      </c>
      <c r="C614">
        <v>100</v>
      </c>
      <c r="D614">
        <v>11</v>
      </c>
      <c r="E614">
        <v>5.9999999999999995E-4</v>
      </c>
      <c r="F614">
        <f t="shared" si="9"/>
        <v>7.9897000433601875</v>
      </c>
      <c r="I614">
        <v>6</v>
      </c>
    </row>
    <row r="615" spans="1:9">
      <c r="A615" s="11" t="s">
        <v>13</v>
      </c>
      <c r="B615" s="10">
        <v>0.4</v>
      </c>
      <c r="C615">
        <v>100</v>
      </c>
      <c r="D615">
        <v>6.5</v>
      </c>
      <c r="E615">
        <v>0.99</v>
      </c>
      <c r="F615">
        <f t="shared" si="9"/>
        <v>2.697887582883939</v>
      </c>
      <c r="I615">
        <v>6</v>
      </c>
    </row>
    <row r="616" spans="1:9">
      <c r="A616" s="11" t="s">
        <v>13</v>
      </c>
      <c r="B616" s="10">
        <v>0.4</v>
      </c>
      <c r="C616">
        <v>100</v>
      </c>
      <c r="D616">
        <v>6.75</v>
      </c>
      <c r="E616">
        <v>0.98750000000000004</v>
      </c>
      <c r="F616">
        <f t="shared" si="9"/>
        <v>2.947887582883939</v>
      </c>
      <c r="I616">
        <v>6</v>
      </c>
    </row>
    <row r="617" spans="1:9">
      <c r="A617" s="11" t="s">
        <v>13</v>
      </c>
      <c r="B617" s="10">
        <v>0.4</v>
      </c>
      <c r="C617">
        <v>100</v>
      </c>
      <c r="D617">
        <v>7</v>
      </c>
      <c r="E617">
        <v>0.98160000000000003</v>
      </c>
      <c r="F617">
        <f t="shared" si="9"/>
        <v>3.197887582883939</v>
      </c>
      <c r="I617">
        <v>6</v>
      </c>
    </row>
    <row r="618" spans="1:9">
      <c r="A618" s="11" t="s">
        <v>13</v>
      </c>
      <c r="B618" s="10">
        <v>0.4</v>
      </c>
      <c r="C618">
        <v>100</v>
      </c>
      <c r="D618">
        <v>7.25</v>
      </c>
      <c r="E618">
        <v>0.97140000000000004</v>
      </c>
      <c r="F618">
        <f t="shared" si="9"/>
        <v>3.447887582883939</v>
      </c>
      <c r="I618">
        <v>6</v>
      </c>
    </row>
    <row r="619" spans="1:9">
      <c r="A619" s="11" t="s">
        <v>13</v>
      </c>
      <c r="B619" s="10">
        <v>0.4</v>
      </c>
      <c r="C619">
        <v>100</v>
      </c>
      <c r="D619">
        <v>7.5</v>
      </c>
      <c r="E619">
        <v>0.95689999999999997</v>
      </c>
      <c r="F619">
        <f t="shared" si="9"/>
        <v>3.697887582883939</v>
      </c>
      <c r="I619">
        <v>6</v>
      </c>
    </row>
    <row r="620" spans="1:9">
      <c r="A620" s="11" t="s">
        <v>13</v>
      </c>
      <c r="B620" s="10">
        <v>0.4</v>
      </c>
      <c r="C620">
        <v>100</v>
      </c>
      <c r="D620">
        <v>7.75</v>
      </c>
      <c r="E620">
        <v>0.93220000000000003</v>
      </c>
      <c r="F620">
        <f t="shared" si="9"/>
        <v>3.947887582883939</v>
      </c>
      <c r="I620">
        <v>6</v>
      </c>
    </row>
    <row r="621" spans="1:9">
      <c r="A621" s="11" t="s">
        <v>13</v>
      </c>
      <c r="B621" s="10">
        <v>0.4</v>
      </c>
      <c r="C621">
        <v>100</v>
      </c>
      <c r="D621">
        <v>8</v>
      </c>
      <c r="E621">
        <v>0.89910000000000001</v>
      </c>
      <c r="F621">
        <f t="shared" si="9"/>
        <v>4.197887582883939</v>
      </c>
      <c r="I621">
        <v>6</v>
      </c>
    </row>
    <row r="622" spans="1:9">
      <c r="A622" s="11" t="s">
        <v>13</v>
      </c>
      <c r="B622" s="10">
        <v>0.4</v>
      </c>
      <c r="C622">
        <v>100</v>
      </c>
      <c r="D622">
        <v>8.25</v>
      </c>
      <c r="E622">
        <v>0.84970000000000001</v>
      </c>
      <c r="F622">
        <f t="shared" si="9"/>
        <v>4.447887582883939</v>
      </c>
      <c r="I622">
        <v>6</v>
      </c>
    </row>
    <row r="623" spans="1:9">
      <c r="A623" s="11" t="s">
        <v>13</v>
      </c>
      <c r="B623" s="10">
        <v>0.4</v>
      </c>
      <c r="C623">
        <v>100</v>
      </c>
      <c r="D623">
        <v>8.5</v>
      </c>
      <c r="E623">
        <v>0.78779999999999994</v>
      </c>
      <c r="F623">
        <f t="shared" si="9"/>
        <v>4.697887582883939</v>
      </c>
      <c r="I623">
        <v>6</v>
      </c>
    </row>
    <row r="624" spans="1:9">
      <c r="A624" s="11" t="s">
        <v>13</v>
      </c>
      <c r="B624" s="10">
        <v>0.4</v>
      </c>
      <c r="C624">
        <v>100</v>
      </c>
      <c r="D624">
        <v>8.75</v>
      </c>
      <c r="E624">
        <v>0.71189999999999998</v>
      </c>
      <c r="F624">
        <f t="shared" si="9"/>
        <v>4.947887582883939</v>
      </c>
      <c r="I624">
        <v>6</v>
      </c>
    </row>
    <row r="625" spans="1:9">
      <c r="A625" s="11" t="s">
        <v>13</v>
      </c>
      <c r="B625" s="10">
        <v>0.4</v>
      </c>
      <c r="C625">
        <v>100</v>
      </c>
      <c r="D625">
        <v>9</v>
      </c>
      <c r="E625">
        <v>0.62670000000000003</v>
      </c>
      <c r="F625">
        <f t="shared" si="9"/>
        <v>5.197887582883939</v>
      </c>
      <c r="I625">
        <v>6</v>
      </c>
    </row>
    <row r="626" spans="1:9">
      <c r="A626" s="11" t="s">
        <v>13</v>
      </c>
      <c r="B626" s="10">
        <v>0.4</v>
      </c>
      <c r="C626">
        <v>100</v>
      </c>
      <c r="D626">
        <v>9.25</v>
      </c>
      <c r="E626">
        <v>0.52990000000000004</v>
      </c>
      <c r="F626">
        <f t="shared" si="9"/>
        <v>5.447887582883939</v>
      </c>
      <c r="I626">
        <v>6</v>
      </c>
    </row>
    <row r="627" spans="1:9">
      <c r="A627" s="11" t="s">
        <v>13</v>
      </c>
      <c r="B627" s="10">
        <v>0.4</v>
      </c>
      <c r="C627">
        <v>100</v>
      </c>
      <c r="D627">
        <v>9.5</v>
      </c>
      <c r="E627">
        <v>0.43269999999999997</v>
      </c>
      <c r="F627">
        <f t="shared" si="9"/>
        <v>5.697887582883939</v>
      </c>
      <c r="I627">
        <v>6</v>
      </c>
    </row>
    <row r="628" spans="1:9">
      <c r="A628" s="11" t="s">
        <v>13</v>
      </c>
      <c r="B628" s="10">
        <v>0.4</v>
      </c>
      <c r="C628">
        <v>100</v>
      </c>
      <c r="D628">
        <v>9.75</v>
      </c>
      <c r="E628">
        <v>0.3347</v>
      </c>
      <c r="F628">
        <f t="shared" si="9"/>
        <v>5.947887582883939</v>
      </c>
      <c r="I628">
        <v>6</v>
      </c>
    </row>
    <row r="629" spans="1:9">
      <c r="A629" s="11" t="s">
        <v>13</v>
      </c>
      <c r="B629" s="10">
        <v>0.4</v>
      </c>
      <c r="C629">
        <v>100</v>
      </c>
      <c r="D629">
        <v>10</v>
      </c>
      <c r="E629">
        <v>0.24940000000000001</v>
      </c>
      <c r="F629">
        <f t="shared" si="9"/>
        <v>6.197887582883939</v>
      </c>
      <c r="I629">
        <v>6</v>
      </c>
    </row>
    <row r="630" spans="1:9">
      <c r="A630" s="11" t="s">
        <v>13</v>
      </c>
      <c r="B630" s="10">
        <v>0.4</v>
      </c>
      <c r="C630">
        <v>100</v>
      </c>
      <c r="D630">
        <v>10.25</v>
      </c>
      <c r="E630">
        <v>0.1741</v>
      </c>
      <c r="F630">
        <f t="shared" si="9"/>
        <v>6.447887582883939</v>
      </c>
      <c r="I630">
        <v>6</v>
      </c>
    </row>
    <row r="631" spans="1:9">
      <c r="A631" s="11" t="s">
        <v>13</v>
      </c>
      <c r="B631" s="10">
        <v>0.4</v>
      </c>
      <c r="C631">
        <v>100</v>
      </c>
      <c r="D631">
        <v>10.5</v>
      </c>
      <c r="E631">
        <v>0.1158</v>
      </c>
      <c r="F631">
        <f t="shared" si="9"/>
        <v>6.697887582883939</v>
      </c>
      <c r="I631">
        <v>6</v>
      </c>
    </row>
    <row r="632" spans="1:9">
      <c r="A632" s="11" t="s">
        <v>13</v>
      </c>
      <c r="B632" s="10">
        <v>0.4</v>
      </c>
      <c r="C632">
        <v>100</v>
      </c>
      <c r="D632">
        <v>10.75</v>
      </c>
      <c r="E632">
        <v>7.3300000000000004E-2</v>
      </c>
      <c r="F632">
        <f t="shared" si="9"/>
        <v>6.947887582883939</v>
      </c>
      <c r="I632">
        <v>6</v>
      </c>
    </row>
    <row r="633" spans="1:9">
      <c r="A633" s="11" t="s">
        <v>13</v>
      </c>
      <c r="B633" s="10">
        <v>0.4</v>
      </c>
      <c r="C633">
        <v>100</v>
      </c>
      <c r="D633">
        <v>11</v>
      </c>
      <c r="E633">
        <v>4.4499999999999998E-2</v>
      </c>
      <c r="F633">
        <f t="shared" si="9"/>
        <v>7.197887582883939</v>
      </c>
      <c r="I633">
        <v>6</v>
      </c>
    </row>
    <row r="634" spans="1:9">
      <c r="A634" s="11" t="s">
        <v>13</v>
      </c>
      <c r="B634" s="10">
        <v>0.4</v>
      </c>
      <c r="C634">
        <v>100</v>
      </c>
      <c r="D634">
        <v>11.25</v>
      </c>
      <c r="E634">
        <v>2.4799999999999999E-2</v>
      </c>
      <c r="F634">
        <f t="shared" si="9"/>
        <v>7.447887582883939</v>
      </c>
      <c r="I634">
        <v>6</v>
      </c>
    </row>
    <row r="635" spans="1:9">
      <c r="A635" s="11" t="s">
        <v>13</v>
      </c>
      <c r="B635" s="10">
        <v>0.4</v>
      </c>
      <c r="C635">
        <v>100</v>
      </c>
      <c r="D635">
        <v>11.5</v>
      </c>
      <c r="E635">
        <v>1.4500000000000001E-2</v>
      </c>
      <c r="F635">
        <f t="shared" si="9"/>
        <v>7.697887582883939</v>
      </c>
      <c r="I635">
        <v>6</v>
      </c>
    </row>
    <row r="636" spans="1:9">
      <c r="A636" s="11" t="s">
        <v>13</v>
      </c>
      <c r="B636" s="10">
        <v>0.4</v>
      </c>
      <c r="C636">
        <v>100</v>
      </c>
      <c r="D636">
        <v>11.75</v>
      </c>
      <c r="E636">
        <v>7.1999999999999998E-3</v>
      </c>
      <c r="F636">
        <f t="shared" si="9"/>
        <v>7.947887582883939</v>
      </c>
      <c r="I636">
        <v>6</v>
      </c>
    </row>
    <row r="637" spans="1:9">
      <c r="A637" s="11" t="s">
        <v>13</v>
      </c>
      <c r="B637" s="10">
        <v>0.4</v>
      </c>
      <c r="C637">
        <v>100</v>
      </c>
      <c r="D637">
        <v>12</v>
      </c>
      <c r="E637">
        <v>3.3999999999999998E-3</v>
      </c>
      <c r="F637">
        <f t="shared" si="9"/>
        <v>8.1978875828839399</v>
      </c>
      <c r="I637">
        <v>6</v>
      </c>
    </row>
    <row r="638" spans="1:9">
      <c r="A638" s="11" t="s">
        <v>13</v>
      </c>
      <c r="B638" s="10">
        <v>0.4</v>
      </c>
      <c r="C638">
        <v>100</v>
      </c>
      <c r="D638">
        <v>12.25</v>
      </c>
      <c r="E638">
        <v>1.5E-3</v>
      </c>
      <c r="F638">
        <f t="shared" si="9"/>
        <v>8.4478875828839399</v>
      </c>
      <c r="I638">
        <v>6</v>
      </c>
    </row>
    <row r="639" spans="1:9">
      <c r="A639" s="11" t="s">
        <v>13</v>
      </c>
      <c r="B639" s="10">
        <v>0.4</v>
      </c>
      <c r="C639">
        <v>100</v>
      </c>
      <c r="D639">
        <v>12.5</v>
      </c>
      <c r="E639">
        <v>6.9999999999999999E-4</v>
      </c>
      <c r="F639">
        <f t="shared" si="9"/>
        <v>8.6978875828839399</v>
      </c>
      <c r="I639">
        <v>6</v>
      </c>
    </row>
    <row r="640" spans="1:9">
      <c r="A640" s="11" t="s">
        <v>13</v>
      </c>
      <c r="B640" s="10">
        <v>0.5</v>
      </c>
      <c r="C640">
        <v>100</v>
      </c>
      <c r="D640">
        <v>8.5</v>
      </c>
      <c r="E640">
        <v>0.9919</v>
      </c>
      <c r="F640">
        <f t="shared" si="9"/>
        <v>3.7287874528033758</v>
      </c>
      <c r="I640">
        <v>6</v>
      </c>
    </row>
    <row r="641" spans="1:9">
      <c r="A641" s="11" t="s">
        <v>13</v>
      </c>
      <c r="B641" s="10">
        <v>0.5</v>
      </c>
      <c r="C641">
        <v>100</v>
      </c>
      <c r="D641">
        <v>8.75</v>
      </c>
      <c r="E641">
        <v>0.98850000000000005</v>
      </c>
      <c r="F641">
        <f t="shared" si="9"/>
        <v>3.9787874528033758</v>
      </c>
      <c r="I641">
        <v>6</v>
      </c>
    </row>
    <row r="642" spans="1:9">
      <c r="A642" s="11" t="s">
        <v>13</v>
      </c>
      <c r="B642" s="10">
        <v>0.5</v>
      </c>
      <c r="C642">
        <v>100</v>
      </c>
      <c r="D642">
        <v>9</v>
      </c>
      <c r="E642">
        <v>0.98350000000000004</v>
      </c>
      <c r="F642">
        <f t="shared" si="9"/>
        <v>4.2287874528033758</v>
      </c>
      <c r="I642">
        <v>6</v>
      </c>
    </row>
    <row r="643" spans="1:9">
      <c r="A643" s="11" t="s">
        <v>13</v>
      </c>
      <c r="B643" s="10">
        <v>0.5</v>
      </c>
      <c r="C643">
        <v>100</v>
      </c>
      <c r="D643">
        <v>9.25</v>
      </c>
      <c r="E643">
        <v>0.97309999999999997</v>
      </c>
      <c r="F643">
        <f t="shared" ref="F643:F706" si="10">D643-10*LOG10(B643*I643)</f>
        <v>4.4787874528033758</v>
      </c>
      <c r="I643">
        <v>6</v>
      </c>
    </row>
    <row r="644" spans="1:9">
      <c r="A644" s="11" t="s">
        <v>13</v>
      </c>
      <c r="B644" s="10">
        <v>0.5</v>
      </c>
      <c r="C644">
        <v>100</v>
      </c>
      <c r="D644">
        <v>9.5</v>
      </c>
      <c r="E644">
        <v>0.95940000000000003</v>
      </c>
      <c r="F644">
        <f t="shared" si="10"/>
        <v>4.7287874528033758</v>
      </c>
      <c r="I644">
        <v>6</v>
      </c>
    </row>
    <row r="645" spans="1:9">
      <c r="A645" s="11" t="s">
        <v>13</v>
      </c>
      <c r="B645" s="10">
        <v>0.5</v>
      </c>
      <c r="C645">
        <v>100</v>
      </c>
      <c r="D645">
        <v>9.75</v>
      </c>
      <c r="E645">
        <v>0.93840000000000001</v>
      </c>
      <c r="F645">
        <f t="shared" si="10"/>
        <v>4.9787874528033758</v>
      </c>
      <c r="I645">
        <v>6</v>
      </c>
    </row>
    <row r="646" spans="1:9">
      <c r="A646" s="11" t="s">
        <v>13</v>
      </c>
      <c r="B646" s="10">
        <v>0.5</v>
      </c>
      <c r="C646">
        <v>100</v>
      </c>
      <c r="D646">
        <v>10</v>
      </c>
      <c r="E646">
        <v>0.90459999999999996</v>
      </c>
      <c r="F646">
        <f t="shared" si="10"/>
        <v>5.2287874528033758</v>
      </c>
      <c r="I646">
        <v>6</v>
      </c>
    </row>
    <row r="647" spans="1:9">
      <c r="A647" s="11" t="s">
        <v>13</v>
      </c>
      <c r="B647" s="10">
        <v>0.5</v>
      </c>
      <c r="C647">
        <v>100</v>
      </c>
      <c r="D647">
        <v>10.25</v>
      </c>
      <c r="E647">
        <v>0.86240000000000006</v>
      </c>
      <c r="F647">
        <f t="shared" si="10"/>
        <v>5.4787874528033758</v>
      </c>
      <c r="I647">
        <v>6</v>
      </c>
    </row>
    <row r="648" spans="1:9">
      <c r="A648" s="11" t="s">
        <v>13</v>
      </c>
      <c r="B648" s="10">
        <v>0.5</v>
      </c>
      <c r="C648">
        <v>100</v>
      </c>
      <c r="D648">
        <v>10.5</v>
      </c>
      <c r="E648">
        <v>0.81020000000000003</v>
      </c>
      <c r="F648">
        <f t="shared" si="10"/>
        <v>5.7287874528033758</v>
      </c>
      <c r="I648">
        <v>6</v>
      </c>
    </row>
    <row r="649" spans="1:9">
      <c r="A649" s="11" t="s">
        <v>13</v>
      </c>
      <c r="B649" s="10">
        <v>0.5</v>
      </c>
      <c r="C649">
        <v>100</v>
      </c>
      <c r="D649">
        <v>10.75</v>
      </c>
      <c r="E649">
        <v>0.74399999999999999</v>
      </c>
      <c r="F649">
        <f t="shared" si="10"/>
        <v>5.9787874528033758</v>
      </c>
      <c r="I649">
        <v>6</v>
      </c>
    </row>
    <row r="650" spans="1:9">
      <c r="A650" s="11" t="s">
        <v>13</v>
      </c>
      <c r="B650" s="10">
        <v>0.5</v>
      </c>
      <c r="C650">
        <v>100</v>
      </c>
      <c r="D650">
        <v>11</v>
      </c>
      <c r="E650">
        <v>0.66369999999999996</v>
      </c>
      <c r="F650">
        <f t="shared" si="10"/>
        <v>6.2287874528033758</v>
      </c>
      <c r="I650">
        <v>6</v>
      </c>
    </row>
    <row r="651" spans="1:9">
      <c r="A651" s="11" t="s">
        <v>13</v>
      </c>
      <c r="B651" s="10">
        <v>0.5</v>
      </c>
      <c r="C651">
        <v>100</v>
      </c>
      <c r="D651">
        <v>11.25</v>
      </c>
      <c r="E651">
        <v>0.57569999999999999</v>
      </c>
      <c r="F651">
        <f t="shared" si="10"/>
        <v>6.4787874528033758</v>
      </c>
      <c r="I651">
        <v>6</v>
      </c>
    </row>
    <row r="652" spans="1:9">
      <c r="A652" s="11" t="s">
        <v>13</v>
      </c>
      <c r="B652" s="10">
        <v>0.5</v>
      </c>
      <c r="C652">
        <v>100</v>
      </c>
      <c r="D652">
        <v>11.5</v>
      </c>
      <c r="E652">
        <v>0.4793</v>
      </c>
      <c r="F652">
        <f t="shared" si="10"/>
        <v>6.7287874528033758</v>
      </c>
      <c r="I652">
        <v>6</v>
      </c>
    </row>
    <row r="653" spans="1:9">
      <c r="A653" s="11" t="s">
        <v>13</v>
      </c>
      <c r="B653" s="10">
        <v>0.5</v>
      </c>
      <c r="C653">
        <v>100</v>
      </c>
      <c r="D653">
        <v>11.75</v>
      </c>
      <c r="E653">
        <v>0.38879999999999998</v>
      </c>
      <c r="F653">
        <f t="shared" si="10"/>
        <v>6.9787874528033758</v>
      </c>
      <c r="I653">
        <v>6</v>
      </c>
    </row>
    <row r="654" spans="1:9">
      <c r="A654" s="11" t="s">
        <v>13</v>
      </c>
      <c r="B654" s="10">
        <v>0.5</v>
      </c>
      <c r="C654">
        <v>100</v>
      </c>
      <c r="D654">
        <v>12</v>
      </c>
      <c r="E654">
        <v>0.2994</v>
      </c>
      <c r="F654">
        <f t="shared" si="10"/>
        <v>7.2287874528033758</v>
      </c>
      <c r="I654">
        <v>6</v>
      </c>
    </row>
    <row r="655" spans="1:9">
      <c r="A655" s="11" t="s">
        <v>13</v>
      </c>
      <c r="B655" s="10">
        <v>0.5</v>
      </c>
      <c r="C655">
        <v>100</v>
      </c>
      <c r="D655">
        <v>12.25</v>
      </c>
      <c r="E655">
        <v>0.2218</v>
      </c>
      <c r="F655">
        <f t="shared" si="10"/>
        <v>7.4787874528033758</v>
      </c>
      <c r="I655">
        <v>6</v>
      </c>
    </row>
    <row r="656" spans="1:9">
      <c r="A656" s="11" t="s">
        <v>13</v>
      </c>
      <c r="B656" s="10">
        <v>0.5</v>
      </c>
      <c r="C656">
        <v>100</v>
      </c>
      <c r="D656">
        <v>12.5</v>
      </c>
      <c r="E656">
        <v>0.15859999999999999</v>
      </c>
      <c r="F656">
        <f t="shared" si="10"/>
        <v>7.7287874528033758</v>
      </c>
      <c r="I656">
        <v>6</v>
      </c>
    </row>
    <row r="657" spans="1:9">
      <c r="A657" s="11" t="s">
        <v>13</v>
      </c>
      <c r="B657" s="10">
        <v>0.5</v>
      </c>
      <c r="C657">
        <v>100</v>
      </c>
      <c r="D657">
        <v>12.75</v>
      </c>
      <c r="E657">
        <v>0.105</v>
      </c>
      <c r="F657">
        <f t="shared" si="10"/>
        <v>7.9787874528033758</v>
      </c>
      <c r="I657">
        <v>6</v>
      </c>
    </row>
    <row r="658" spans="1:9">
      <c r="A658" s="11" t="s">
        <v>13</v>
      </c>
      <c r="B658" s="10">
        <v>0.5</v>
      </c>
      <c r="C658">
        <v>100</v>
      </c>
      <c r="D658">
        <v>13</v>
      </c>
      <c r="E658">
        <v>6.5799999999999997E-2</v>
      </c>
      <c r="F658">
        <f t="shared" si="10"/>
        <v>8.2287874528033758</v>
      </c>
      <c r="I658">
        <v>6</v>
      </c>
    </row>
    <row r="659" spans="1:9">
      <c r="A659" s="11" t="s">
        <v>13</v>
      </c>
      <c r="B659" s="10">
        <v>0.5</v>
      </c>
      <c r="C659">
        <v>100</v>
      </c>
      <c r="D659">
        <v>13.25</v>
      </c>
      <c r="E659">
        <v>4.0300000000000002E-2</v>
      </c>
      <c r="F659">
        <f t="shared" si="10"/>
        <v>8.4787874528033758</v>
      </c>
      <c r="I659">
        <v>6</v>
      </c>
    </row>
    <row r="660" spans="1:9">
      <c r="A660" s="11" t="s">
        <v>13</v>
      </c>
      <c r="B660" s="10">
        <v>0.5</v>
      </c>
      <c r="C660">
        <v>100</v>
      </c>
      <c r="D660">
        <v>13.5</v>
      </c>
      <c r="E660">
        <v>2.29E-2</v>
      </c>
      <c r="F660">
        <f t="shared" si="10"/>
        <v>8.7287874528033758</v>
      </c>
      <c r="I660">
        <v>6</v>
      </c>
    </row>
    <row r="661" spans="1:9">
      <c r="A661" s="11" t="s">
        <v>13</v>
      </c>
      <c r="B661" s="10">
        <v>0.5</v>
      </c>
      <c r="C661">
        <v>100</v>
      </c>
      <c r="D661">
        <v>13.75</v>
      </c>
      <c r="E661">
        <v>1.3599999999999999E-2</v>
      </c>
      <c r="F661">
        <f t="shared" si="10"/>
        <v>8.9787874528033758</v>
      </c>
      <c r="I661">
        <v>6</v>
      </c>
    </row>
    <row r="662" spans="1:9">
      <c r="A662" s="11" t="s">
        <v>13</v>
      </c>
      <c r="B662" s="10">
        <v>0.5</v>
      </c>
      <c r="C662">
        <v>100</v>
      </c>
      <c r="D662">
        <v>14</v>
      </c>
      <c r="E662">
        <v>6.1999999999999998E-3</v>
      </c>
      <c r="F662">
        <f t="shared" si="10"/>
        <v>9.2287874528033758</v>
      </c>
      <c r="I662">
        <v>6</v>
      </c>
    </row>
    <row r="663" spans="1:9">
      <c r="A663" s="11" t="s">
        <v>13</v>
      </c>
      <c r="B663" s="10">
        <v>0.66666666666666663</v>
      </c>
      <c r="C663">
        <v>100</v>
      </c>
      <c r="D663">
        <v>12</v>
      </c>
      <c r="E663">
        <v>0.9879</v>
      </c>
      <c r="F663">
        <f t="shared" si="10"/>
        <v>5.9794000867203758</v>
      </c>
      <c r="I663">
        <v>6</v>
      </c>
    </row>
    <row r="664" spans="1:9">
      <c r="A664" s="11" t="s">
        <v>13</v>
      </c>
      <c r="B664" s="10">
        <v>0.66666666666666663</v>
      </c>
      <c r="C664">
        <v>100</v>
      </c>
      <c r="D664">
        <v>12.25</v>
      </c>
      <c r="E664">
        <v>0.98109999999999997</v>
      </c>
      <c r="F664">
        <f t="shared" si="10"/>
        <v>6.2294000867203758</v>
      </c>
      <c r="I664">
        <v>6</v>
      </c>
    </row>
    <row r="665" spans="1:9">
      <c r="A665" s="11" t="s">
        <v>13</v>
      </c>
      <c r="B665" s="10">
        <v>0.66666666666666663</v>
      </c>
      <c r="C665">
        <v>100</v>
      </c>
      <c r="D665">
        <v>12.5</v>
      </c>
      <c r="E665">
        <v>0.97219999999999995</v>
      </c>
      <c r="F665">
        <f t="shared" si="10"/>
        <v>6.4794000867203758</v>
      </c>
      <c r="I665">
        <v>6</v>
      </c>
    </row>
    <row r="666" spans="1:9">
      <c r="A666" s="11" t="s">
        <v>13</v>
      </c>
      <c r="B666" s="10">
        <v>0.66666666666666663</v>
      </c>
      <c r="C666">
        <v>100</v>
      </c>
      <c r="D666">
        <v>12.75</v>
      </c>
      <c r="E666">
        <v>0.96020000000000005</v>
      </c>
      <c r="F666">
        <f t="shared" si="10"/>
        <v>6.7294000867203758</v>
      </c>
      <c r="I666">
        <v>6</v>
      </c>
    </row>
    <row r="667" spans="1:9">
      <c r="A667" s="11" t="s">
        <v>13</v>
      </c>
      <c r="B667" s="10">
        <v>0.66666666666666663</v>
      </c>
      <c r="C667">
        <v>100</v>
      </c>
      <c r="D667">
        <v>13</v>
      </c>
      <c r="E667">
        <v>0.94259999999999999</v>
      </c>
      <c r="F667">
        <f t="shared" si="10"/>
        <v>6.9794000867203758</v>
      </c>
      <c r="I667">
        <v>6</v>
      </c>
    </row>
    <row r="668" spans="1:9">
      <c r="A668" s="11" t="s">
        <v>13</v>
      </c>
      <c r="B668" s="10">
        <v>0.66666666666666663</v>
      </c>
      <c r="C668">
        <v>100</v>
      </c>
      <c r="D668">
        <v>13.25</v>
      </c>
      <c r="E668">
        <v>0.91749999999999998</v>
      </c>
      <c r="F668">
        <f t="shared" si="10"/>
        <v>7.2294000867203758</v>
      </c>
      <c r="I668">
        <v>6</v>
      </c>
    </row>
    <row r="669" spans="1:9">
      <c r="A669" s="11" t="s">
        <v>13</v>
      </c>
      <c r="B669" s="10">
        <v>0.66666666666666663</v>
      </c>
      <c r="C669">
        <v>100</v>
      </c>
      <c r="D669">
        <v>13.5</v>
      </c>
      <c r="E669">
        <v>0.88260000000000005</v>
      </c>
      <c r="F669">
        <f t="shared" si="10"/>
        <v>7.4794000867203758</v>
      </c>
      <c r="I669">
        <v>6</v>
      </c>
    </row>
    <row r="670" spans="1:9">
      <c r="A670" s="11" t="s">
        <v>13</v>
      </c>
      <c r="B670" s="10">
        <v>0.66666666666666663</v>
      </c>
      <c r="C670">
        <v>100</v>
      </c>
      <c r="D670">
        <v>13.75</v>
      </c>
      <c r="E670">
        <v>0.83899999999999997</v>
      </c>
      <c r="F670">
        <f t="shared" si="10"/>
        <v>7.7294000867203758</v>
      </c>
      <c r="I670">
        <v>6</v>
      </c>
    </row>
    <row r="671" spans="1:9">
      <c r="A671" s="11" t="s">
        <v>13</v>
      </c>
      <c r="B671" s="10">
        <v>0.66666666666666663</v>
      </c>
      <c r="C671">
        <v>100</v>
      </c>
      <c r="D671">
        <v>14</v>
      </c>
      <c r="E671">
        <v>0.78480000000000005</v>
      </c>
      <c r="F671">
        <f t="shared" si="10"/>
        <v>7.9794000867203758</v>
      </c>
      <c r="I671">
        <v>6</v>
      </c>
    </row>
    <row r="672" spans="1:9">
      <c r="A672" s="11" t="s">
        <v>13</v>
      </c>
      <c r="B672" s="10">
        <v>0.66666666666666663</v>
      </c>
      <c r="C672">
        <v>100</v>
      </c>
      <c r="D672">
        <v>14.25</v>
      </c>
      <c r="E672">
        <v>0.71260000000000001</v>
      </c>
      <c r="F672">
        <f t="shared" si="10"/>
        <v>8.2294000867203749</v>
      </c>
      <c r="I672">
        <v>6</v>
      </c>
    </row>
    <row r="673" spans="1:9">
      <c r="A673" s="11" t="s">
        <v>13</v>
      </c>
      <c r="B673" s="10">
        <v>0.66666666666666663</v>
      </c>
      <c r="C673">
        <v>100</v>
      </c>
      <c r="D673">
        <v>14.5</v>
      </c>
      <c r="E673">
        <v>0.63490000000000002</v>
      </c>
      <c r="F673">
        <f t="shared" si="10"/>
        <v>8.4794000867203749</v>
      </c>
      <c r="I673">
        <v>6</v>
      </c>
    </row>
    <row r="674" spans="1:9">
      <c r="A674" s="11" t="s">
        <v>13</v>
      </c>
      <c r="B674" s="10">
        <v>0.66666666666666663</v>
      </c>
      <c r="C674">
        <v>100</v>
      </c>
      <c r="D674">
        <v>14.75</v>
      </c>
      <c r="E674">
        <v>0.5524</v>
      </c>
      <c r="F674">
        <f t="shared" si="10"/>
        <v>8.7294000867203749</v>
      </c>
      <c r="I674">
        <v>6</v>
      </c>
    </row>
    <row r="675" spans="1:9">
      <c r="A675" s="11" t="s">
        <v>13</v>
      </c>
      <c r="B675" s="10">
        <v>0.66666666666666663</v>
      </c>
      <c r="C675">
        <v>100</v>
      </c>
      <c r="D675">
        <v>15</v>
      </c>
      <c r="E675">
        <v>0.46850000000000003</v>
      </c>
      <c r="F675">
        <f t="shared" si="10"/>
        <v>8.9794000867203749</v>
      </c>
      <c r="I675">
        <v>6</v>
      </c>
    </row>
    <row r="676" spans="1:9">
      <c r="A676" s="11" t="s">
        <v>13</v>
      </c>
      <c r="B676" s="10">
        <v>0.66666666666666663</v>
      </c>
      <c r="C676">
        <v>100</v>
      </c>
      <c r="D676">
        <v>15.25</v>
      </c>
      <c r="E676">
        <v>0.38500000000000001</v>
      </c>
      <c r="F676">
        <f t="shared" si="10"/>
        <v>9.2294000867203749</v>
      </c>
      <c r="I676">
        <v>6</v>
      </c>
    </row>
    <row r="677" spans="1:9">
      <c r="A677" s="11" t="s">
        <v>13</v>
      </c>
      <c r="B677" s="10">
        <v>0.66666666666666663</v>
      </c>
      <c r="C677">
        <v>100</v>
      </c>
      <c r="D677">
        <v>15.5</v>
      </c>
      <c r="E677">
        <v>0.30580000000000002</v>
      </c>
      <c r="F677">
        <f t="shared" si="10"/>
        <v>9.4794000867203749</v>
      </c>
      <c r="I677">
        <v>6</v>
      </c>
    </row>
    <row r="678" spans="1:9">
      <c r="A678" s="11" t="s">
        <v>13</v>
      </c>
      <c r="B678" s="10">
        <v>0.66666666666666663</v>
      </c>
      <c r="C678">
        <v>100</v>
      </c>
      <c r="D678">
        <v>15.75</v>
      </c>
      <c r="E678">
        <v>0.2359</v>
      </c>
      <c r="F678">
        <f t="shared" si="10"/>
        <v>9.7294000867203749</v>
      </c>
      <c r="I678">
        <v>6</v>
      </c>
    </row>
    <row r="679" spans="1:9">
      <c r="A679" s="11" t="s">
        <v>13</v>
      </c>
      <c r="B679" s="10">
        <v>0.66666666666666663</v>
      </c>
      <c r="C679">
        <v>100</v>
      </c>
      <c r="D679">
        <v>16</v>
      </c>
      <c r="E679">
        <v>0.1714</v>
      </c>
      <c r="F679">
        <f t="shared" si="10"/>
        <v>9.9794000867203749</v>
      </c>
      <c r="I679">
        <v>6</v>
      </c>
    </row>
    <row r="680" spans="1:9">
      <c r="A680" s="11" t="s">
        <v>13</v>
      </c>
      <c r="B680" s="10">
        <v>0.66666666666666663</v>
      </c>
      <c r="C680">
        <v>100</v>
      </c>
      <c r="D680">
        <v>16.25</v>
      </c>
      <c r="E680">
        <v>0.1208</v>
      </c>
      <c r="F680">
        <f t="shared" si="10"/>
        <v>10.229400086720375</v>
      </c>
      <c r="I680">
        <v>6</v>
      </c>
    </row>
    <row r="681" spans="1:9">
      <c r="A681" s="11" t="s">
        <v>13</v>
      </c>
      <c r="B681" s="10">
        <v>0.66666666666666663</v>
      </c>
      <c r="C681">
        <v>100</v>
      </c>
      <c r="D681">
        <v>16.5</v>
      </c>
      <c r="E681">
        <v>8.5500000000000007E-2</v>
      </c>
      <c r="F681">
        <f t="shared" si="10"/>
        <v>10.479400086720375</v>
      </c>
      <c r="I681">
        <v>6</v>
      </c>
    </row>
    <row r="682" spans="1:9">
      <c r="A682" s="11" t="s">
        <v>13</v>
      </c>
      <c r="B682" s="10">
        <v>0.66666666666666663</v>
      </c>
      <c r="C682">
        <v>100</v>
      </c>
      <c r="D682">
        <v>16.75</v>
      </c>
      <c r="E682">
        <v>5.4199999999999998E-2</v>
      </c>
      <c r="F682">
        <f t="shared" si="10"/>
        <v>10.729400086720375</v>
      </c>
      <c r="I682">
        <v>6</v>
      </c>
    </row>
    <row r="683" spans="1:9">
      <c r="A683" s="11" t="s">
        <v>13</v>
      </c>
      <c r="B683" s="10">
        <v>0.66666666666666663</v>
      </c>
      <c r="C683">
        <v>100</v>
      </c>
      <c r="D683">
        <v>17</v>
      </c>
      <c r="E683">
        <v>3.4700000000000002E-2</v>
      </c>
      <c r="F683">
        <f t="shared" si="10"/>
        <v>10.979400086720375</v>
      </c>
      <c r="I683">
        <v>6</v>
      </c>
    </row>
    <row r="684" spans="1:9">
      <c r="A684" s="11" t="s">
        <v>13</v>
      </c>
      <c r="B684" s="10">
        <v>0.66666666666666663</v>
      </c>
      <c r="C684">
        <v>100</v>
      </c>
      <c r="D684">
        <v>17.25</v>
      </c>
      <c r="E684">
        <v>2.1100000000000001E-2</v>
      </c>
      <c r="F684">
        <f t="shared" si="10"/>
        <v>11.229400086720375</v>
      </c>
      <c r="I684">
        <v>6</v>
      </c>
    </row>
    <row r="685" spans="1:9">
      <c r="A685" s="11" t="s">
        <v>13</v>
      </c>
      <c r="B685" s="10">
        <v>0.66666666666666663</v>
      </c>
      <c r="C685">
        <v>100</v>
      </c>
      <c r="D685">
        <v>17.5</v>
      </c>
      <c r="E685">
        <v>1.2500000000000001E-2</v>
      </c>
      <c r="F685">
        <f t="shared" si="10"/>
        <v>11.479400086720375</v>
      </c>
      <c r="I685">
        <v>6</v>
      </c>
    </row>
    <row r="686" spans="1:9">
      <c r="A686" s="11" t="s">
        <v>13</v>
      </c>
      <c r="B686" s="10">
        <v>0.66666666666666663</v>
      </c>
      <c r="C686">
        <v>100</v>
      </c>
      <c r="D686">
        <v>17.75</v>
      </c>
      <c r="E686">
        <v>7.7000000000000002E-3</v>
      </c>
      <c r="F686">
        <f t="shared" si="10"/>
        <v>11.729400086720375</v>
      </c>
      <c r="I686">
        <v>6</v>
      </c>
    </row>
    <row r="687" spans="1:9">
      <c r="A687" s="11" t="s">
        <v>13</v>
      </c>
      <c r="B687" s="10">
        <v>0.66666666666666663</v>
      </c>
      <c r="C687">
        <v>100</v>
      </c>
      <c r="D687">
        <v>18</v>
      </c>
      <c r="E687">
        <v>4.1999999999999997E-3</v>
      </c>
      <c r="F687">
        <f t="shared" si="10"/>
        <v>11.979400086720375</v>
      </c>
      <c r="I687">
        <v>6</v>
      </c>
    </row>
    <row r="688" spans="1:9">
      <c r="A688" s="11" t="s">
        <v>13</v>
      </c>
      <c r="B688" s="10">
        <v>0.66666666666666663</v>
      </c>
      <c r="C688">
        <v>100</v>
      </c>
      <c r="D688">
        <v>18.25</v>
      </c>
      <c r="E688">
        <v>2.8E-3</v>
      </c>
      <c r="F688">
        <f t="shared" si="10"/>
        <v>12.229400086720375</v>
      </c>
      <c r="I688">
        <v>6</v>
      </c>
    </row>
    <row r="689" spans="1:9">
      <c r="A689" s="11" t="s">
        <v>13</v>
      </c>
      <c r="B689" s="10">
        <v>0.66666666666666663</v>
      </c>
      <c r="C689">
        <v>100</v>
      </c>
      <c r="D689">
        <v>18.5</v>
      </c>
      <c r="E689">
        <v>1.5E-3</v>
      </c>
      <c r="F689">
        <f t="shared" si="10"/>
        <v>12.479400086720375</v>
      </c>
      <c r="I689">
        <v>6</v>
      </c>
    </row>
    <row r="690" spans="1:9">
      <c r="A690" s="11" t="s">
        <v>13</v>
      </c>
      <c r="B690" s="10">
        <v>0.66666666666666663</v>
      </c>
      <c r="C690">
        <v>100</v>
      </c>
      <c r="D690">
        <v>18.75</v>
      </c>
      <c r="E690">
        <v>1.1000000000000001E-3</v>
      </c>
      <c r="F690">
        <f t="shared" si="10"/>
        <v>12.729400086720375</v>
      </c>
      <c r="I690">
        <v>6</v>
      </c>
    </row>
    <row r="691" spans="1:9">
      <c r="A691" s="11" t="s">
        <v>13</v>
      </c>
      <c r="B691" s="10">
        <v>0.66666666666666663</v>
      </c>
      <c r="C691">
        <v>100</v>
      </c>
      <c r="D691">
        <v>19</v>
      </c>
      <c r="E691">
        <v>5.9999999999999995E-4</v>
      </c>
      <c r="F691">
        <f t="shared" si="10"/>
        <v>12.979400086720375</v>
      </c>
      <c r="I691">
        <v>6</v>
      </c>
    </row>
    <row r="692" spans="1:9">
      <c r="A692" s="11" t="s">
        <v>13</v>
      </c>
      <c r="B692" s="10">
        <v>0.75</v>
      </c>
      <c r="C692">
        <v>100</v>
      </c>
      <c r="D692">
        <v>14</v>
      </c>
      <c r="E692">
        <v>0.96489999999999998</v>
      </c>
      <c r="F692">
        <f t="shared" si="10"/>
        <v>7.4678748622465623</v>
      </c>
      <c r="I692">
        <v>6</v>
      </c>
    </row>
    <row r="693" spans="1:9">
      <c r="A693" s="11" t="s">
        <v>13</v>
      </c>
      <c r="B693" s="10">
        <v>0.75</v>
      </c>
      <c r="C693">
        <v>100</v>
      </c>
      <c r="D693">
        <v>14.25</v>
      </c>
      <c r="E693">
        <v>0.94899999999999995</v>
      </c>
      <c r="F693">
        <f t="shared" si="10"/>
        <v>7.7178748622465623</v>
      </c>
      <c r="I693">
        <v>6</v>
      </c>
    </row>
    <row r="694" spans="1:9">
      <c r="A694" s="11" t="s">
        <v>13</v>
      </c>
      <c r="B694" s="10">
        <v>0.75</v>
      </c>
      <c r="C694">
        <v>100</v>
      </c>
      <c r="D694">
        <v>14.5</v>
      </c>
      <c r="E694">
        <v>0.92900000000000005</v>
      </c>
      <c r="F694">
        <f t="shared" si="10"/>
        <v>7.9678748622465623</v>
      </c>
      <c r="I694">
        <v>6</v>
      </c>
    </row>
    <row r="695" spans="1:9">
      <c r="A695" s="11" t="s">
        <v>13</v>
      </c>
      <c r="B695" s="10">
        <v>0.75</v>
      </c>
      <c r="C695">
        <v>100</v>
      </c>
      <c r="D695">
        <v>14.75</v>
      </c>
      <c r="E695">
        <v>0.89959999999999996</v>
      </c>
      <c r="F695">
        <f t="shared" si="10"/>
        <v>8.2178748622465623</v>
      </c>
      <c r="I695">
        <v>6</v>
      </c>
    </row>
    <row r="696" spans="1:9">
      <c r="A696" s="11" t="s">
        <v>13</v>
      </c>
      <c r="B696" s="10">
        <v>0.75</v>
      </c>
      <c r="C696">
        <v>100</v>
      </c>
      <c r="D696">
        <v>15</v>
      </c>
      <c r="E696">
        <v>0.86280000000000001</v>
      </c>
      <c r="F696">
        <f t="shared" si="10"/>
        <v>8.4678748622465623</v>
      </c>
      <c r="I696">
        <v>6</v>
      </c>
    </row>
    <row r="697" spans="1:9">
      <c r="A697" s="11" t="s">
        <v>13</v>
      </c>
      <c r="B697" s="10">
        <v>0.75</v>
      </c>
      <c r="C697">
        <v>100</v>
      </c>
      <c r="D697">
        <v>15.25</v>
      </c>
      <c r="E697">
        <v>0.81689999999999996</v>
      </c>
      <c r="F697">
        <f t="shared" si="10"/>
        <v>8.7178748622465623</v>
      </c>
      <c r="I697">
        <v>6</v>
      </c>
    </row>
    <row r="698" spans="1:9">
      <c r="A698" s="11" t="s">
        <v>13</v>
      </c>
      <c r="B698" s="10">
        <v>0.75</v>
      </c>
      <c r="C698">
        <v>100</v>
      </c>
      <c r="D698">
        <v>15.5</v>
      </c>
      <c r="E698">
        <v>0.76090000000000002</v>
      </c>
      <c r="F698">
        <f t="shared" si="10"/>
        <v>8.9678748622465623</v>
      </c>
      <c r="I698">
        <v>6</v>
      </c>
    </row>
    <row r="699" spans="1:9">
      <c r="A699" s="11" t="s">
        <v>13</v>
      </c>
      <c r="B699" s="10">
        <v>0.75</v>
      </c>
      <c r="C699">
        <v>100</v>
      </c>
      <c r="D699">
        <v>15.75</v>
      </c>
      <c r="E699">
        <v>0.69710000000000005</v>
      </c>
      <c r="F699">
        <f t="shared" si="10"/>
        <v>9.2178748622465623</v>
      </c>
      <c r="I699">
        <v>6</v>
      </c>
    </row>
    <row r="700" spans="1:9">
      <c r="A700" s="11" t="s">
        <v>13</v>
      </c>
      <c r="B700" s="10">
        <v>0.75</v>
      </c>
      <c r="C700">
        <v>100</v>
      </c>
      <c r="D700">
        <v>16</v>
      </c>
      <c r="E700">
        <v>0.62050000000000005</v>
      </c>
      <c r="F700">
        <f t="shared" si="10"/>
        <v>9.4678748622465623</v>
      </c>
      <c r="I700">
        <v>6</v>
      </c>
    </row>
    <row r="701" spans="1:9">
      <c r="A701" s="11" t="s">
        <v>13</v>
      </c>
      <c r="B701" s="10">
        <v>0.75</v>
      </c>
      <c r="C701">
        <v>100</v>
      </c>
      <c r="D701">
        <v>16.25</v>
      </c>
      <c r="E701">
        <v>0.54059999999999997</v>
      </c>
      <c r="F701">
        <f t="shared" si="10"/>
        <v>9.7178748622465623</v>
      </c>
      <c r="I701">
        <v>6</v>
      </c>
    </row>
    <row r="702" spans="1:9">
      <c r="A702" s="11" t="s">
        <v>13</v>
      </c>
      <c r="B702" s="10">
        <v>0.75</v>
      </c>
      <c r="C702">
        <v>100</v>
      </c>
      <c r="D702">
        <v>16.5</v>
      </c>
      <c r="E702">
        <v>0.45679999999999998</v>
      </c>
      <c r="F702">
        <f t="shared" si="10"/>
        <v>9.9678748622465623</v>
      </c>
      <c r="I702">
        <v>6</v>
      </c>
    </row>
    <row r="703" spans="1:9">
      <c r="A703" s="11" t="s">
        <v>13</v>
      </c>
      <c r="B703" s="10">
        <v>0.75</v>
      </c>
      <c r="C703">
        <v>100</v>
      </c>
      <c r="D703">
        <v>16.75</v>
      </c>
      <c r="E703">
        <v>0.378</v>
      </c>
      <c r="F703">
        <f t="shared" si="10"/>
        <v>10.217874862246562</v>
      </c>
      <c r="I703">
        <v>6</v>
      </c>
    </row>
    <row r="704" spans="1:9">
      <c r="A704" s="11" t="s">
        <v>13</v>
      </c>
      <c r="B704" s="10">
        <v>0.75</v>
      </c>
      <c r="C704">
        <v>100</v>
      </c>
      <c r="D704">
        <v>17</v>
      </c>
      <c r="E704">
        <v>0.30099999999999999</v>
      </c>
      <c r="F704">
        <f t="shared" si="10"/>
        <v>10.467874862246562</v>
      </c>
      <c r="I704">
        <v>6</v>
      </c>
    </row>
    <row r="705" spans="1:9">
      <c r="A705" s="11" t="s">
        <v>13</v>
      </c>
      <c r="B705" s="10">
        <v>0.75</v>
      </c>
      <c r="C705">
        <v>100</v>
      </c>
      <c r="D705">
        <v>17.25</v>
      </c>
      <c r="E705">
        <v>0.2303</v>
      </c>
      <c r="F705">
        <f t="shared" si="10"/>
        <v>10.717874862246562</v>
      </c>
      <c r="I705">
        <v>6</v>
      </c>
    </row>
    <row r="706" spans="1:9">
      <c r="A706" s="11" t="s">
        <v>13</v>
      </c>
      <c r="B706" s="10">
        <v>0.75</v>
      </c>
      <c r="C706">
        <v>100</v>
      </c>
      <c r="D706">
        <v>17.5</v>
      </c>
      <c r="E706">
        <v>0.1673</v>
      </c>
      <c r="F706">
        <f t="shared" si="10"/>
        <v>10.967874862246562</v>
      </c>
      <c r="I706">
        <v>6</v>
      </c>
    </row>
    <row r="707" spans="1:9">
      <c r="A707" s="11" t="s">
        <v>13</v>
      </c>
      <c r="B707" s="10">
        <v>0.75</v>
      </c>
      <c r="C707">
        <v>100</v>
      </c>
      <c r="D707">
        <v>17.75</v>
      </c>
      <c r="E707">
        <v>0.1201</v>
      </c>
      <c r="F707">
        <f t="shared" ref="F707:F770" si="11">D707-10*LOG10(B707*I707)</f>
        <v>11.217874862246562</v>
      </c>
      <c r="I707">
        <v>6</v>
      </c>
    </row>
    <row r="708" spans="1:9">
      <c r="A708" s="11" t="s">
        <v>13</v>
      </c>
      <c r="B708" s="10">
        <v>0.75</v>
      </c>
      <c r="C708">
        <v>100</v>
      </c>
      <c r="D708">
        <v>18</v>
      </c>
      <c r="E708">
        <v>8.1600000000000006E-2</v>
      </c>
      <c r="F708">
        <f t="shared" si="11"/>
        <v>11.467874862246562</v>
      </c>
      <c r="I708">
        <v>6</v>
      </c>
    </row>
    <row r="709" spans="1:9">
      <c r="A709" s="11" t="s">
        <v>13</v>
      </c>
      <c r="B709" s="10">
        <v>0.75</v>
      </c>
      <c r="C709">
        <v>100</v>
      </c>
      <c r="D709">
        <v>18.25</v>
      </c>
      <c r="E709">
        <v>5.2999999999999999E-2</v>
      </c>
      <c r="F709">
        <f t="shared" si="11"/>
        <v>11.717874862246562</v>
      </c>
      <c r="I709">
        <v>6</v>
      </c>
    </row>
    <row r="710" spans="1:9">
      <c r="A710" s="11" t="s">
        <v>13</v>
      </c>
      <c r="B710" s="10">
        <v>0.75</v>
      </c>
      <c r="C710">
        <v>100</v>
      </c>
      <c r="D710">
        <v>18.5</v>
      </c>
      <c r="E710">
        <v>3.3700000000000001E-2</v>
      </c>
      <c r="F710">
        <f t="shared" si="11"/>
        <v>11.967874862246562</v>
      </c>
      <c r="I710">
        <v>6</v>
      </c>
    </row>
    <row r="711" spans="1:9">
      <c r="A711" s="11" t="s">
        <v>13</v>
      </c>
      <c r="B711" s="10">
        <v>0.75</v>
      </c>
      <c r="C711">
        <v>100</v>
      </c>
      <c r="D711">
        <v>18.75</v>
      </c>
      <c r="E711">
        <v>2.06E-2</v>
      </c>
      <c r="F711">
        <f t="shared" si="11"/>
        <v>12.217874862246562</v>
      </c>
      <c r="I711">
        <v>6</v>
      </c>
    </row>
    <row r="712" spans="1:9">
      <c r="A712" s="11" t="s">
        <v>13</v>
      </c>
      <c r="B712" s="10">
        <v>0.75</v>
      </c>
      <c r="C712">
        <v>100</v>
      </c>
      <c r="D712">
        <v>19</v>
      </c>
      <c r="E712">
        <v>1.2E-2</v>
      </c>
      <c r="F712">
        <f t="shared" si="11"/>
        <v>12.467874862246562</v>
      </c>
      <c r="I712">
        <v>6</v>
      </c>
    </row>
    <row r="713" spans="1:9">
      <c r="A713" s="11" t="s">
        <v>13</v>
      </c>
      <c r="B713" s="10">
        <v>0.75</v>
      </c>
      <c r="C713">
        <v>100</v>
      </c>
      <c r="D713">
        <v>19.25</v>
      </c>
      <c r="E713">
        <v>8.0000000000000002E-3</v>
      </c>
      <c r="F713">
        <f t="shared" si="11"/>
        <v>12.717874862246562</v>
      </c>
      <c r="I713">
        <v>6</v>
      </c>
    </row>
    <row r="714" spans="1:9">
      <c r="A714" s="11" t="s">
        <v>13</v>
      </c>
      <c r="B714" s="10">
        <v>0.75</v>
      </c>
      <c r="C714">
        <v>100</v>
      </c>
      <c r="D714">
        <v>19.5</v>
      </c>
      <c r="E714">
        <v>4.8999999999999998E-3</v>
      </c>
      <c r="F714">
        <f t="shared" si="11"/>
        <v>12.967874862246562</v>
      </c>
      <c r="I714">
        <v>6</v>
      </c>
    </row>
    <row r="715" spans="1:9">
      <c r="A715" s="11" t="s">
        <v>13</v>
      </c>
      <c r="B715" s="10">
        <v>0.75</v>
      </c>
      <c r="C715">
        <v>100</v>
      </c>
      <c r="D715">
        <v>19.75</v>
      </c>
      <c r="E715">
        <v>2.8E-3</v>
      </c>
      <c r="F715">
        <f t="shared" si="11"/>
        <v>13.217874862246562</v>
      </c>
      <c r="I715">
        <v>6</v>
      </c>
    </row>
    <row r="716" spans="1:9">
      <c r="A716" s="11" t="s">
        <v>13</v>
      </c>
      <c r="B716" s="10">
        <v>0.75</v>
      </c>
      <c r="C716">
        <v>100</v>
      </c>
      <c r="D716">
        <v>20</v>
      </c>
      <c r="E716">
        <v>1.1999999999999999E-3</v>
      </c>
      <c r="F716">
        <f t="shared" si="11"/>
        <v>13.467874862246562</v>
      </c>
      <c r="I716">
        <v>6</v>
      </c>
    </row>
    <row r="717" spans="1:9">
      <c r="A717" s="11" t="s">
        <v>13</v>
      </c>
      <c r="B717" s="10">
        <v>0.75</v>
      </c>
      <c r="C717">
        <v>100</v>
      </c>
      <c r="D717">
        <v>20.25</v>
      </c>
      <c r="E717">
        <v>8.0000000000000004E-4</v>
      </c>
      <c r="F717">
        <f t="shared" si="11"/>
        <v>13.717874862246562</v>
      </c>
      <c r="I717">
        <v>6</v>
      </c>
    </row>
    <row r="718" spans="1:9">
      <c r="A718" s="11" t="s">
        <v>13</v>
      </c>
      <c r="B718" s="10">
        <v>0.83333333333333337</v>
      </c>
      <c r="C718">
        <v>100</v>
      </c>
      <c r="D718">
        <v>15</v>
      </c>
      <c r="E718">
        <v>0.98729999999999996</v>
      </c>
      <c r="F718">
        <f t="shared" si="11"/>
        <v>8.0102999566398125</v>
      </c>
      <c r="I718">
        <v>6</v>
      </c>
    </row>
    <row r="719" spans="1:9">
      <c r="A719" s="11" t="s">
        <v>13</v>
      </c>
      <c r="B719" s="10">
        <v>0.83333333333333337</v>
      </c>
      <c r="C719">
        <v>100</v>
      </c>
      <c r="D719">
        <v>15.25</v>
      </c>
      <c r="E719">
        <v>0.98080000000000001</v>
      </c>
      <c r="F719">
        <f t="shared" si="11"/>
        <v>8.2602999566398125</v>
      </c>
      <c r="I719">
        <v>6</v>
      </c>
    </row>
    <row r="720" spans="1:9">
      <c r="A720" s="11" t="s">
        <v>13</v>
      </c>
      <c r="B720" s="10">
        <v>0.83333333333333337</v>
      </c>
      <c r="C720">
        <v>100</v>
      </c>
      <c r="D720">
        <v>15.5</v>
      </c>
      <c r="E720">
        <v>0.97109999999999996</v>
      </c>
      <c r="F720">
        <f t="shared" si="11"/>
        <v>8.5102999566398125</v>
      </c>
      <c r="I720">
        <v>6</v>
      </c>
    </row>
    <row r="721" spans="1:9">
      <c r="A721" s="11" t="s">
        <v>13</v>
      </c>
      <c r="B721" s="10">
        <v>0.83333333333333337</v>
      </c>
      <c r="C721">
        <v>100</v>
      </c>
      <c r="D721">
        <v>15.75</v>
      </c>
      <c r="E721">
        <v>0.9597</v>
      </c>
      <c r="F721">
        <f t="shared" si="11"/>
        <v>8.7602999566398125</v>
      </c>
      <c r="I721">
        <v>6</v>
      </c>
    </row>
    <row r="722" spans="1:9">
      <c r="A722" s="11" t="s">
        <v>13</v>
      </c>
      <c r="B722" s="10">
        <v>0.83333333333333337</v>
      </c>
      <c r="C722">
        <v>100</v>
      </c>
      <c r="D722">
        <v>16</v>
      </c>
      <c r="E722">
        <v>0.94320000000000004</v>
      </c>
      <c r="F722">
        <f t="shared" si="11"/>
        <v>9.0102999566398125</v>
      </c>
      <c r="I722">
        <v>6</v>
      </c>
    </row>
    <row r="723" spans="1:9">
      <c r="A723" s="11" t="s">
        <v>13</v>
      </c>
      <c r="B723" s="10">
        <v>0.83333333333333337</v>
      </c>
      <c r="C723">
        <v>100</v>
      </c>
      <c r="D723">
        <v>16.25</v>
      </c>
      <c r="E723">
        <v>0.92030000000000001</v>
      </c>
      <c r="F723">
        <f t="shared" si="11"/>
        <v>9.2602999566398125</v>
      </c>
      <c r="I723">
        <v>6</v>
      </c>
    </row>
    <row r="724" spans="1:9">
      <c r="A724" s="11" t="s">
        <v>13</v>
      </c>
      <c r="B724" s="10">
        <v>0.83333333333333337</v>
      </c>
      <c r="C724">
        <v>100</v>
      </c>
      <c r="D724">
        <v>16.5</v>
      </c>
      <c r="E724">
        <v>0.88890000000000002</v>
      </c>
      <c r="F724">
        <f t="shared" si="11"/>
        <v>9.5102999566398125</v>
      </c>
      <c r="I724">
        <v>6</v>
      </c>
    </row>
    <row r="725" spans="1:9">
      <c r="A725" s="11" t="s">
        <v>13</v>
      </c>
      <c r="B725" s="10">
        <v>0.83333333333333337</v>
      </c>
      <c r="C725">
        <v>100</v>
      </c>
      <c r="D725">
        <v>16.75</v>
      </c>
      <c r="E725">
        <v>0.84830000000000005</v>
      </c>
      <c r="F725">
        <f t="shared" si="11"/>
        <v>9.7602999566398125</v>
      </c>
      <c r="I725">
        <v>6</v>
      </c>
    </row>
    <row r="726" spans="1:9">
      <c r="A726" s="11" t="s">
        <v>13</v>
      </c>
      <c r="B726" s="10">
        <v>0.83333333333333337</v>
      </c>
      <c r="C726">
        <v>100</v>
      </c>
      <c r="D726">
        <v>17</v>
      </c>
      <c r="E726">
        <v>0.7994</v>
      </c>
      <c r="F726">
        <f t="shared" si="11"/>
        <v>10.010299956639813</v>
      </c>
      <c r="I726">
        <v>6</v>
      </c>
    </row>
    <row r="727" spans="1:9">
      <c r="A727" s="11" t="s">
        <v>13</v>
      </c>
      <c r="B727" s="10">
        <v>0.83333333333333337</v>
      </c>
      <c r="C727">
        <v>100</v>
      </c>
      <c r="D727">
        <v>17.25</v>
      </c>
      <c r="E727">
        <v>0.73719999999999997</v>
      </c>
      <c r="F727">
        <f t="shared" si="11"/>
        <v>10.260299956639813</v>
      </c>
      <c r="I727">
        <v>6</v>
      </c>
    </row>
    <row r="728" spans="1:9">
      <c r="A728" s="11" t="s">
        <v>13</v>
      </c>
      <c r="B728" s="10">
        <v>0.83333333333333337</v>
      </c>
      <c r="C728">
        <v>100</v>
      </c>
      <c r="D728">
        <v>17.5</v>
      </c>
      <c r="E728">
        <v>0.66590000000000005</v>
      </c>
      <c r="F728">
        <f t="shared" si="11"/>
        <v>10.510299956639813</v>
      </c>
      <c r="I728">
        <v>6</v>
      </c>
    </row>
    <row r="729" spans="1:9">
      <c r="A729" s="11" t="s">
        <v>13</v>
      </c>
      <c r="B729" s="10">
        <v>0.83333333333333337</v>
      </c>
      <c r="C729">
        <v>100</v>
      </c>
      <c r="D729">
        <v>17.75</v>
      </c>
      <c r="E729">
        <v>0.59179999999999999</v>
      </c>
      <c r="F729">
        <f t="shared" si="11"/>
        <v>10.760299956639813</v>
      </c>
      <c r="I729">
        <v>6</v>
      </c>
    </row>
    <row r="730" spans="1:9">
      <c r="A730" s="11" t="s">
        <v>13</v>
      </c>
      <c r="B730" s="10">
        <v>0.83333333333333337</v>
      </c>
      <c r="C730">
        <v>100</v>
      </c>
      <c r="D730">
        <v>18</v>
      </c>
      <c r="E730">
        <v>0.51100000000000001</v>
      </c>
      <c r="F730">
        <f t="shared" si="11"/>
        <v>11.010299956639813</v>
      </c>
      <c r="I730">
        <v>6</v>
      </c>
    </row>
    <row r="731" spans="1:9">
      <c r="A731" s="11" t="s">
        <v>13</v>
      </c>
      <c r="B731" s="10">
        <v>0.83333333333333337</v>
      </c>
      <c r="C731">
        <v>100</v>
      </c>
      <c r="D731">
        <v>18.25</v>
      </c>
      <c r="E731">
        <v>0.43120000000000003</v>
      </c>
      <c r="F731">
        <f t="shared" si="11"/>
        <v>11.260299956639813</v>
      </c>
      <c r="I731">
        <v>6</v>
      </c>
    </row>
    <row r="732" spans="1:9">
      <c r="A732" s="11" t="s">
        <v>13</v>
      </c>
      <c r="B732" s="10">
        <v>0.83333333333333337</v>
      </c>
      <c r="C732">
        <v>100</v>
      </c>
      <c r="D732">
        <v>18.5</v>
      </c>
      <c r="E732">
        <v>0.35060000000000002</v>
      </c>
      <c r="F732">
        <f t="shared" si="11"/>
        <v>11.510299956639813</v>
      </c>
      <c r="I732">
        <v>6</v>
      </c>
    </row>
    <row r="733" spans="1:9">
      <c r="A733" s="11" t="s">
        <v>13</v>
      </c>
      <c r="B733" s="10">
        <v>0.83333333333333337</v>
      </c>
      <c r="C733">
        <v>100</v>
      </c>
      <c r="D733">
        <v>18.75</v>
      </c>
      <c r="E733">
        <v>0.27679999999999999</v>
      </c>
      <c r="F733">
        <f t="shared" si="11"/>
        <v>11.760299956639813</v>
      </c>
      <c r="I733">
        <v>6</v>
      </c>
    </row>
    <row r="734" spans="1:9">
      <c r="A734" s="11" t="s">
        <v>13</v>
      </c>
      <c r="B734" s="10">
        <v>0.83333333333333337</v>
      </c>
      <c r="C734">
        <v>100</v>
      </c>
      <c r="D734">
        <v>19</v>
      </c>
      <c r="E734">
        <v>0.21560000000000001</v>
      </c>
      <c r="F734">
        <f t="shared" si="11"/>
        <v>12.010299956639813</v>
      </c>
      <c r="I734">
        <v>6</v>
      </c>
    </row>
    <row r="735" spans="1:9">
      <c r="A735" s="11" t="s">
        <v>13</v>
      </c>
      <c r="B735" s="10">
        <v>0.83333333333333337</v>
      </c>
      <c r="C735">
        <v>100</v>
      </c>
      <c r="D735">
        <v>19.25</v>
      </c>
      <c r="E735">
        <v>0.15859999999999999</v>
      </c>
      <c r="F735">
        <f t="shared" si="11"/>
        <v>12.260299956639813</v>
      </c>
      <c r="I735">
        <v>6</v>
      </c>
    </row>
    <row r="736" spans="1:9">
      <c r="A736" s="11" t="s">
        <v>13</v>
      </c>
      <c r="B736" s="10">
        <v>0.83333333333333337</v>
      </c>
      <c r="C736">
        <v>100</v>
      </c>
      <c r="D736">
        <v>19.5</v>
      </c>
      <c r="E736">
        <v>0.1162</v>
      </c>
      <c r="F736">
        <f t="shared" si="11"/>
        <v>12.510299956639813</v>
      </c>
      <c r="I736">
        <v>6</v>
      </c>
    </row>
    <row r="737" spans="1:9">
      <c r="A737" s="11" t="s">
        <v>13</v>
      </c>
      <c r="B737" s="10">
        <v>0.83333333333333337</v>
      </c>
      <c r="C737">
        <v>100</v>
      </c>
      <c r="D737">
        <v>19.75</v>
      </c>
      <c r="E737">
        <v>7.9399999999999998E-2</v>
      </c>
      <c r="F737">
        <f t="shared" si="11"/>
        <v>12.760299956639813</v>
      </c>
      <c r="I737">
        <v>6</v>
      </c>
    </row>
    <row r="738" spans="1:9">
      <c r="A738" s="11" t="s">
        <v>13</v>
      </c>
      <c r="B738" s="10">
        <v>0.83333333333333337</v>
      </c>
      <c r="C738">
        <v>100</v>
      </c>
      <c r="D738">
        <v>20</v>
      </c>
      <c r="E738">
        <v>5.21E-2</v>
      </c>
      <c r="F738">
        <f t="shared" si="11"/>
        <v>13.010299956639813</v>
      </c>
      <c r="I738">
        <v>6</v>
      </c>
    </row>
    <row r="739" spans="1:9">
      <c r="A739" s="11" t="s">
        <v>13</v>
      </c>
      <c r="B739" s="10">
        <v>0.83333333333333337</v>
      </c>
      <c r="C739">
        <v>100</v>
      </c>
      <c r="D739">
        <v>20.25</v>
      </c>
      <c r="E739">
        <v>3.44E-2</v>
      </c>
      <c r="F739">
        <f t="shared" si="11"/>
        <v>13.260299956639813</v>
      </c>
      <c r="I739">
        <v>6</v>
      </c>
    </row>
    <row r="740" spans="1:9">
      <c r="A740" s="11" t="s">
        <v>13</v>
      </c>
      <c r="B740" s="10">
        <v>0.83333333333333337</v>
      </c>
      <c r="C740">
        <v>100</v>
      </c>
      <c r="D740">
        <v>20.5</v>
      </c>
      <c r="E740">
        <v>2.2100000000000002E-2</v>
      </c>
      <c r="F740">
        <f t="shared" si="11"/>
        <v>13.510299956639813</v>
      </c>
      <c r="I740">
        <v>6</v>
      </c>
    </row>
    <row r="741" spans="1:9">
      <c r="A741" s="11" t="s">
        <v>13</v>
      </c>
      <c r="B741" s="10">
        <v>0.83333333333333337</v>
      </c>
      <c r="C741">
        <v>100</v>
      </c>
      <c r="D741">
        <v>20.75</v>
      </c>
      <c r="E741">
        <v>1.41E-2</v>
      </c>
      <c r="F741">
        <f t="shared" si="11"/>
        <v>13.760299956639813</v>
      </c>
      <c r="I741">
        <v>6</v>
      </c>
    </row>
    <row r="742" spans="1:9">
      <c r="A742" s="11" t="s">
        <v>13</v>
      </c>
      <c r="B742" s="10">
        <v>0.83333333333333337</v>
      </c>
      <c r="C742">
        <v>100</v>
      </c>
      <c r="D742">
        <v>21</v>
      </c>
      <c r="E742">
        <v>9.1999999999999998E-3</v>
      </c>
      <c r="F742">
        <f t="shared" si="11"/>
        <v>14.010299956639813</v>
      </c>
      <c r="I742">
        <v>6</v>
      </c>
    </row>
    <row r="743" spans="1:9">
      <c r="A743" s="11" t="s">
        <v>13</v>
      </c>
      <c r="B743" s="10">
        <v>0.83333333333333337</v>
      </c>
      <c r="C743">
        <v>100</v>
      </c>
      <c r="D743">
        <v>21.25</v>
      </c>
      <c r="E743">
        <v>6.1999999999999998E-3</v>
      </c>
      <c r="F743">
        <f t="shared" si="11"/>
        <v>14.260299956639813</v>
      </c>
      <c r="I743">
        <v>6</v>
      </c>
    </row>
    <row r="744" spans="1:9">
      <c r="A744" s="11" t="s">
        <v>13</v>
      </c>
      <c r="B744" s="10">
        <v>0.83333333333333337</v>
      </c>
      <c r="C744">
        <v>100</v>
      </c>
      <c r="D744">
        <v>21.5</v>
      </c>
      <c r="E744">
        <v>3.8999999999999998E-3</v>
      </c>
      <c r="F744">
        <f t="shared" si="11"/>
        <v>14.510299956639813</v>
      </c>
      <c r="I744">
        <v>6</v>
      </c>
    </row>
    <row r="745" spans="1:9">
      <c r="A745" s="11" t="s">
        <v>13</v>
      </c>
      <c r="B745" s="10">
        <v>0.83333333333333337</v>
      </c>
      <c r="C745">
        <v>100</v>
      </c>
      <c r="D745">
        <v>21.75</v>
      </c>
      <c r="E745">
        <v>2.5000000000000001E-3</v>
      </c>
      <c r="F745">
        <f t="shared" si="11"/>
        <v>14.760299956639813</v>
      </c>
      <c r="I745">
        <v>6</v>
      </c>
    </row>
    <row r="746" spans="1:9">
      <c r="A746" s="11" t="s">
        <v>13</v>
      </c>
      <c r="B746" s="10">
        <v>0.83333333333333337</v>
      </c>
      <c r="C746">
        <v>100</v>
      </c>
      <c r="D746">
        <v>22</v>
      </c>
      <c r="E746">
        <v>1.4E-3</v>
      </c>
      <c r="F746">
        <f t="shared" si="11"/>
        <v>15.010299956639813</v>
      </c>
      <c r="I746">
        <v>6</v>
      </c>
    </row>
    <row r="747" spans="1:9">
      <c r="A747" s="11" t="s">
        <v>13</v>
      </c>
      <c r="B747" s="10">
        <v>0.83333333333333337</v>
      </c>
      <c r="C747">
        <v>100</v>
      </c>
      <c r="D747">
        <v>22.25</v>
      </c>
      <c r="E747">
        <v>8.0000000000000004E-4</v>
      </c>
      <c r="F747">
        <f t="shared" si="11"/>
        <v>15.260299956639813</v>
      </c>
      <c r="I747">
        <v>6</v>
      </c>
    </row>
    <row r="748" spans="1:9">
      <c r="A748" s="11" t="s">
        <v>13</v>
      </c>
      <c r="B748" s="10">
        <v>0.88888888888888884</v>
      </c>
      <c r="C748">
        <v>100</v>
      </c>
      <c r="D748">
        <v>16</v>
      </c>
      <c r="E748">
        <v>0.98760000000000003</v>
      </c>
      <c r="F748">
        <f t="shared" si="11"/>
        <v>8.7300127206373759</v>
      </c>
      <c r="I748">
        <v>6</v>
      </c>
    </row>
    <row r="749" spans="1:9">
      <c r="A749" s="11" t="s">
        <v>13</v>
      </c>
      <c r="B749" s="10">
        <v>0.88888888888888884</v>
      </c>
      <c r="C749">
        <v>100</v>
      </c>
      <c r="D749">
        <v>16.25</v>
      </c>
      <c r="E749">
        <v>0.98099999999999998</v>
      </c>
      <c r="F749">
        <f t="shared" si="11"/>
        <v>8.9800127206373759</v>
      </c>
      <c r="I749">
        <v>6</v>
      </c>
    </row>
    <row r="750" spans="1:9">
      <c r="A750" s="11" t="s">
        <v>13</v>
      </c>
      <c r="B750" s="10">
        <v>0.88888888888888884</v>
      </c>
      <c r="C750">
        <v>100</v>
      </c>
      <c r="D750">
        <v>16.5</v>
      </c>
      <c r="E750">
        <v>0.97519999999999996</v>
      </c>
      <c r="F750">
        <f t="shared" si="11"/>
        <v>9.2300127206373759</v>
      </c>
      <c r="I750">
        <v>6</v>
      </c>
    </row>
    <row r="751" spans="1:9">
      <c r="A751" s="11" t="s">
        <v>13</v>
      </c>
      <c r="B751" s="10">
        <v>0.88888888888888884</v>
      </c>
      <c r="C751">
        <v>100</v>
      </c>
      <c r="D751">
        <v>16.75</v>
      </c>
      <c r="E751">
        <v>0.96679999999999999</v>
      </c>
      <c r="F751">
        <f t="shared" si="11"/>
        <v>9.4800127206373759</v>
      </c>
      <c r="I751">
        <v>6</v>
      </c>
    </row>
    <row r="752" spans="1:9">
      <c r="A752" s="11" t="s">
        <v>13</v>
      </c>
      <c r="B752" s="10">
        <v>0.88888888888888884</v>
      </c>
      <c r="C752">
        <v>100</v>
      </c>
      <c r="D752">
        <v>17</v>
      </c>
      <c r="E752">
        <v>0.95230000000000004</v>
      </c>
      <c r="F752">
        <f t="shared" si="11"/>
        <v>9.7300127206373759</v>
      </c>
      <c r="I752">
        <v>6</v>
      </c>
    </row>
    <row r="753" spans="1:9">
      <c r="A753" s="11" t="s">
        <v>13</v>
      </c>
      <c r="B753" s="10">
        <v>0.88888888888888884</v>
      </c>
      <c r="C753">
        <v>100</v>
      </c>
      <c r="D753">
        <v>17.25</v>
      </c>
      <c r="E753">
        <v>0.93630000000000002</v>
      </c>
      <c r="F753">
        <f t="shared" si="11"/>
        <v>9.9800127206373759</v>
      </c>
      <c r="I753">
        <v>6</v>
      </c>
    </row>
    <row r="754" spans="1:9">
      <c r="A754" s="11" t="s">
        <v>13</v>
      </c>
      <c r="B754" s="10">
        <v>0.88888888888888884</v>
      </c>
      <c r="C754">
        <v>100</v>
      </c>
      <c r="D754">
        <v>17.5</v>
      </c>
      <c r="E754">
        <v>0.91449999999999998</v>
      </c>
      <c r="F754">
        <f t="shared" si="11"/>
        <v>10.230012720637376</v>
      </c>
      <c r="I754">
        <v>6</v>
      </c>
    </row>
    <row r="755" spans="1:9">
      <c r="A755" s="11" t="s">
        <v>13</v>
      </c>
      <c r="B755" s="10">
        <v>0.88888888888888884</v>
      </c>
      <c r="C755">
        <v>100</v>
      </c>
      <c r="D755">
        <v>17.75</v>
      </c>
      <c r="E755">
        <v>0.88700000000000001</v>
      </c>
      <c r="F755">
        <f t="shared" si="11"/>
        <v>10.480012720637376</v>
      </c>
      <c r="I755">
        <v>6</v>
      </c>
    </row>
    <row r="756" spans="1:9">
      <c r="A756" s="11" t="s">
        <v>13</v>
      </c>
      <c r="B756" s="10">
        <v>0.88888888888888884</v>
      </c>
      <c r="C756">
        <v>100</v>
      </c>
      <c r="D756">
        <v>18</v>
      </c>
      <c r="E756">
        <v>0.85260000000000002</v>
      </c>
      <c r="F756">
        <f t="shared" si="11"/>
        <v>10.730012720637376</v>
      </c>
      <c r="I756">
        <v>6</v>
      </c>
    </row>
    <row r="757" spans="1:9">
      <c r="A757" s="11" t="s">
        <v>13</v>
      </c>
      <c r="B757" s="10">
        <v>0.88888888888888884</v>
      </c>
      <c r="C757">
        <v>100</v>
      </c>
      <c r="D757">
        <v>18.25</v>
      </c>
      <c r="E757">
        <v>0.81279999999999997</v>
      </c>
      <c r="F757">
        <f t="shared" si="11"/>
        <v>10.980012720637376</v>
      </c>
      <c r="I757">
        <v>6</v>
      </c>
    </row>
    <row r="758" spans="1:9">
      <c r="A758" s="11" t="s">
        <v>13</v>
      </c>
      <c r="B758" s="10">
        <v>0.88888888888888884</v>
      </c>
      <c r="C758">
        <v>100</v>
      </c>
      <c r="D758">
        <v>18.5</v>
      </c>
      <c r="E758">
        <v>0.76359999999999995</v>
      </c>
      <c r="F758">
        <f t="shared" si="11"/>
        <v>11.230012720637376</v>
      </c>
      <c r="I758">
        <v>6</v>
      </c>
    </row>
    <row r="759" spans="1:9">
      <c r="A759" s="11" t="s">
        <v>13</v>
      </c>
      <c r="B759" s="10">
        <v>0.88888888888888884</v>
      </c>
      <c r="C759">
        <v>100</v>
      </c>
      <c r="D759">
        <v>18.75</v>
      </c>
      <c r="E759">
        <v>0.70599999999999996</v>
      </c>
      <c r="F759">
        <f t="shared" si="11"/>
        <v>11.480012720637376</v>
      </c>
      <c r="I759">
        <v>6</v>
      </c>
    </row>
    <row r="760" spans="1:9">
      <c r="A760" s="11" t="s">
        <v>13</v>
      </c>
      <c r="B760" s="10">
        <v>0.88888888888888884</v>
      </c>
      <c r="C760">
        <v>100</v>
      </c>
      <c r="D760">
        <v>19</v>
      </c>
      <c r="E760">
        <v>0.64270000000000005</v>
      </c>
      <c r="F760">
        <f t="shared" si="11"/>
        <v>11.730012720637376</v>
      </c>
      <c r="I760">
        <v>6</v>
      </c>
    </row>
    <row r="761" spans="1:9">
      <c r="A761" s="11" t="s">
        <v>13</v>
      </c>
      <c r="B761" s="10">
        <v>0.88888888888888884</v>
      </c>
      <c r="C761">
        <v>100</v>
      </c>
      <c r="D761">
        <v>19.25</v>
      </c>
      <c r="E761">
        <v>0.57840000000000003</v>
      </c>
      <c r="F761">
        <f t="shared" si="11"/>
        <v>11.980012720637376</v>
      </c>
      <c r="I761">
        <v>6</v>
      </c>
    </row>
    <row r="762" spans="1:9">
      <c r="A762" s="11" t="s">
        <v>13</v>
      </c>
      <c r="B762" s="10">
        <v>0.88888888888888884</v>
      </c>
      <c r="C762">
        <v>100</v>
      </c>
      <c r="D762">
        <v>19.5</v>
      </c>
      <c r="E762">
        <v>0.50919999999999999</v>
      </c>
      <c r="F762">
        <f t="shared" si="11"/>
        <v>12.230012720637376</v>
      </c>
      <c r="I762">
        <v>6</v>
      </c>
    </row>
    <row r="763" spans="1:9">
      <c r="A763" s="11" t="s">
        <v>13</v>
      </c>
      <c r="B763" s="10">
        <v>0.88888888888888884</v>
      </c>
      <c r="C763">
        <v>100</v>
      </c>
      <c r="D763">
        <v>19.75</v>
      </c>
      <c r="E763">
        <v>0.44330000000000003</v>
      </c>
      <c r="F763">
        <f t="shared" si="11"/>
        <v>12.480012720637376</v>
      </c>
      <c r="I763">
        <v>6</v>
      </c>
    </row>
    <row r="764" spans="1:9">
      <c r="A764" s="11" t="s">
        <v>13</v>
      </c>
      <c r="B764" s="10">
        <v>0.88888888888888884</v>
      </c>
      <c r="C764">
        <v>100</v>
      </c>
      <c r="D764">
        <v>20</v>
      </c>
      <c r="E764">
        <v>0.37430000000000002</v>
      </c>
      <c r="F764">
        <f t="shared" si="11"/>
        <v>12.730012720637376</v>
      </c>
      <c r="I764">
        <v>6</v>
      </c>
    </row>
    <row r="765" spans="1:9">
      <c r="A765" s="11" t="s">
        <v>13</v>
      </c>
      <c r="B765" s="10">
        <v>0.88888888888888884</v>
      </c>
      <c r="C765">
        <v>100</v>
      </c>
      <c r="D765">
        <v>20.25</v>
      </c>
      <c r="E765">
        <v>0.3135</v>
      </c>
      <c r="F765">
        <f t="shared" si="11"/>
        <v>12.980012720637376</v>
      </c>
      <c r="I765">
        <v>6</v>
      </c>
    </row>
    <row r="766" spans="1:9">
      <c r="A766" s="11" t="s">
        <v>13</v>
      </c>
      <c r="B766" s="10">
        <v>0.88888888888888884</v>
      </c>
      <c r="C766">
        <v>100</v>
      </c>
      <c r="D766">
        <v>20.5</v>
      </c>
      <c r="E766">
        <v>0.25869999999999999</v>
      </c>
      <c r="F766">
        <f t="shared" si="11"/>
        <v>13.230012720637376</v>
      </c>
      <c r="I766">
        <v>6</v>
      </c>
    </row>
    <row r="767" spans="1:9">
      <c r="A767" s="11" t="s">
        <v>13</v>
      </c>
      <c r="B767" s="10">
        <v>0.88888888888888884</v>
      </c>
      <c r="C767">
        <v>100</v>
      </c>
      <c r="D767">
        <v>20.75</v>
      </c>
      <c r="E767">
        <v>0.2099</v>
      </c>
      <c r="F767">
        <f t="shared" si="11"/>
        <v>13.480012720637376</v>
      </c>
      <c r="I767">
        <v>6</v>
      </c>
    </row>
    <row r="768" spans="1:9">
      <c r="A768" s="11" t="s">
        <v>13</v>
      </c>
      <c r="B768" s="10">
        <v>0.88888888888888884</v>
      </c>
      <c r="C768">
        <v>100</v>
      </c>
      <c r="D768">
        <v>21</v>
      </c>
      <c r="E768">
        <v>0.16650000000000001</v>
      </c>
      <c r="F768">
        <f t="shared" si="11"/>
        <v>13.730012720637376</v>
      </c>
      <c r="I768">
        <v>6</v>
      </c>
    </row>
    <row r="769" spans="1:9">
      <c r="A769" s="11" t="s">
        <v>13</v>
      </c>
      <c r="B769" s="10">
        <v>0.88888888888888884</v>
      </c>
      <c r="C769">
        <v>100</v>
      </c>
      <c r="D769">
        <v>21.25</v>
      </c>
      <c r="E769">
        <v>0.12959999999999999</v>
      </c>
      <c r="F769">
        <f t="shared" si="11"/>
        <v>13.980012720637376</v>
      </c>
      <c r="I769">
        <v>6</v>
      </c>
    </row>
    <row r="770" spans="1:9">
      <c r="A770" s="11" t="s">
        <v>13</v>
      </c>
      <c r="B770" s="10">
        <v>0.88888888888888884</v>
      </c>
      <c r="C770">
        <v>100</v>
      </c>
      <c r="D770">
        <v>21.5</v>
      </c>
      <c r="E770">
        <v>9.64E-2</v>
      </c>
      <c r="F770">
        <f t="shared" si="11"/>
        <v>14.230012720637376</v>
      </c>
      <c r="I770">
        <v>6</v>
      </c>
    </row>
    <row r="771" spans="1:9">
      <c r="A771" s="11" t="s">
        <v>13</v>
      </c>
      <c r="B771" s="10">
        <v>0.88888888888888884</v>
      </c>
      <c r="C771">
        <v>100</v>
      </c>
      <c r="D771">
        <v>21.75</v>
      </c>
      <c r="E771">
        <v>7.1900000000000006E-2</v>
      </c>
      <c r="F771">
        <f t="shared" ref="F771:F834" si="12">D771-10*LOG10(B771*I771)</f>
        <v>14.480012720637376</v>
      </c>
      <c r="I771">
        <v>6</v>
      </c>
    </row>
    <row r="772" spans="1:9">
      <c r="A772" s="11" t="s">
        <v>13</v>
      </c>
      <c r="B772" s="10">
        <v>0.88888888888888884</v>
      </c>
      <c r="C772">
        <v>100</v>
      </c>
      <c r="D772">
        <v>22</v>
      </c>
      <c r="E772">
        <v>5.2600000000000001E-2</v>
      </c>
      <c r="F772">
        <f t="shared" si="12"/>
        <v>14.730012720637376</v>
      </c>
      <c r="I772">
        <v>6</v>
      </c>
    </row>
    <row r="773" spans="1:9">
      <c r="A773" s="11" t="s">
        <v>13</v>
      </c>
      <c r="B773" s="10">
        <v>0.88888888888888884</v>
      </c>
      <c r="C773">
        <v>100</v>
      </c>
      <c r="D773">
        <v>22.25</v>
      </c>
      <c r="E773">
        <v>3.7400000000000003E-2</v>
      </c>
      <c r="F773">
        <f t="shared" si="12"/>
        <v>14.980012720637376</v>
      </c>
      <c r="I773">
        <v>6</v>
      </c>
    </row>
    <row r="774" spans="1:9">
      <c r="A774" s="11" t="s">
        <v>13</v>
      </c>
      <c r="B774" s="10">
        <v>0.88888888888888884</v>
      </c>
      <c r="C774">
        <v>100</v>
      </c>
      <c r="D774">
        <v>22.5</v>
      </c>
      <c r="E774">
        <v>2.58E-2</v>
      </c>
      <c r="F774">
        <f t="shared" si="12"/>
        <v>15.230012720637376</v>
      </c>
      <c r="I774">
        <v>6</v>
      </c>
    </row>
    <row r="775" spans="1:9">
      <c r="A775" s="11" t="s">
        <v>13</v>
      </c>
      <c r="B775" s="10">
        <v>0.88888888888888884</v>
      </c>
      <c r="C775">
        <v>100</v>
      </c>
      <c r="D775">
        <v>22.75</v>
      </c>
      <c r="E775">
        <v>1.7100000000000001E-2</v>
      </c>
      <c r="F775">
        <f t="shared" si="12"/>
        <v>15.480012720637376</v>
      </c>
      <c r="I775">
        <v>6</v>
      </c>
    </row>
    <row r="776" spans="1:9">
      <c r="A776" s="11" t="s">
        <v>13</v>
      </c>
      <c r="B776" s="10">
        <v>0.88888888888888884</v>
      </c>
      <c r="C776">
        <v>100</v>
      </c>
      <c r="D776">
        <v>23</v>
      </c>
      <c r="E776">
        <v>1.21E-2</v>
      </c>
      <c r="F776">
        <f t="shared" si="12"/>
        <v>15.730012720637376</v>
      </c>
      <c r="I776">
        <v>6</v>
      </c>
    </row>
    <row r="777" spans="1:9">
      <c r="A777" s="11" t="s">
        <v>13</v>
      </c>
      <c r="B777" s="10">
        <v>0.88888888888888884</v>
      </c>
      <c r="C777">
        <v>100</v>
      </c>
      <c r="D777">
        <v>23.25</v>
      </c>
      <c r="E777">
        <v>8.6E-3</v>
      </c>
      <c r="F777">
        <f t="shared" si="12"/>
        <v>15.980012720637376</v>
      </c>
      <c r="I777">
        <v>6</v>
      </c>
    </row>
    <row r="778" spans="1:9">
      <c r="A778" s="11" t="s">
        <v>13</v>
      </c>
      <c r="B778" s="10">
        <v>0.88888888888888884</v>
      </c>
      <c r="C778">
        <v>100</v>
      </c>
      <c r="D778">
        <v>23.5</v>
      </c>
      <c r="E778">
        <v>5.5999999999999999E-3</v>
      </c>
      <c r="F778">
        <f t="shared" si="12"/>
        <v>16.230012720637376</v>
      </c>
      <c r="I778">
        <v>6</v>
      </c>
    </row>
    <row r="779" spans="1:9">
      <c r="A779" s="11" t="s">
        <v>13</v>
      </c>
      <c r="B779" s="10">
        <v>0.88888888888888884</v>
      </c>
      <c r="C779">
        <v>100</v>
      </c>
      <c r="D779">
        <v>23.75</v>
      </c>
      <c r="E779">
        <v>3.5999999999999999E-3</v>
      </c>
      <c r="F779">
        <f t="shared" si="12"/>
        <v>16.480012720637376</v>
      </c>
      <c r="I779">
        <v>6</v>
      </c>
    </row>
    <row r="780" spans="1:9">
      <c r="A780" s="11" t="s">
        <v>13</v>
      </c>
      <c r="B780" s="10">
        <v>0.88888888888888884</v>
      </c>
      <c r="C780">
        <v>100</v>
      </c>
      <c r="D780">
        <v>24</v>
      </c>
      <c r="E780">
        <v>2.8E-3</v>
      </c>
      <c r="F780">
        <f t="shared" si="12"/>
        <v>16.730012720637376</v>
      </c>
      <c r="I780">
        <v>6</v>
      </c>
    </row>
    <row r="781" spans="1:9">
      <c r="A781" s="11" t="s">
        <v>13</v>
      </c>
      <c r="B781" s="10">
        <v>0.88888888888888884</v>
      </c>
      <c r="C781">
        <v>100</v>
      </c>
      <c r="D781">
        <v>24.25</v>
      </c>
      <c r="E781">
        <v>1.6999999999999999E-3</v>
      </c>
      <c r="F781">
        <f t="shared" si="12"/>
        <v>16.980012720637376</v>
      </c>
      <c r="I781">
        <v>6</v>
      </c>
    </row>
    <row r="782" spans="1:9">
      <c r="A782" s="11" t="s">
        <v>13</v>
      </c>
      <c r="B782" s="10">
        <v>0.88888888888888884</v>
      </c>
      <c r="C782">
        <v>100</v>
      </c>
      <c r="D782">
        <v>24.5</v>
      </c>
      <c r="E782">
        <v>1E-3</v>
      </c>
      <c r="F782">
        <f t="shared" si="12"/>
        <v>17.230012720637376</v>
      </c>
      <c r="I782">
        <v>6</v>
      </c>
    </row>
    <row r="783" spans="1:9">
      <c r="A783" s="11" t="s">
        <v>13</v>
      </c>
      <c r="B783" s="10">
        <v>0.88888888888888884</v>
      </c>
      <c r="C783">
        <v>100</v>
      </c>
      <c r="D783">
        <v>24.75</v>
      </c>
      <c r="E783">
        <v>5.0000000000000001E-4</v>
      </c>
      <c r="F783">
        <f t="shared" si="12"/>
        <v>17.480012720637376</v>
      </c>
      <c r="I783">
        <v>6</v>
      </c>
    </row>
    <row r="784" spans="1:9">
      <c r="A784" s="11" t="s">
        <v>13</v>
      </c>
      <c r="B784" s="10">
        <v>0.88888888888888884</v>
      </c>
      <c r="C784">
        <v>100</v>
      </c>
      <c r="D784">
        <v>25</v>
      </c>
      <c r="E784">
        <v>2.9999999999999997E-4</v>
      </c>
      <c r="F784">
        <f t="shared" si="12"/>
        <v>17.730012720637376</v>
      </c>
      <c r="I784">
        <v>6</v>
      </c>
    </row>
    <row r="785" spans="1:9">
      <c r="A785" s="11" t="s">
        <v>13</v>
      </c>
      <c r="B785" s="10">
        <v>0.2</v>
      </c>
      <c r="C785">
        <v>400</v>
      </c>
      <c r="D785">
        <v>4</v>
      </c>
      <c r="E785">
        <v>0.99919999999999998</v>
      </c>
      <c r="F785">
        <f t="shared" si="12"/>
        <v>3.2081875395237511</v>
      </c>
      <c r="I785">
        <v>6</v>
      </c>
    </row>
    <row r="786" spans="1:9">
      <c r="A786" s="11" t="s">
        <v>13</v>
      </c>
      <c r="B786" s="10">
        <v>0.2</v>
      </c>
      <c r="C786">
        <v>400</v>
      </c>
      <c r="D786">
        <v>4.25</v>
      </c>
      <c r="E786">
        <v>0.99639999999999995</v>
      </c>
      <c r="F786">
        <f t="shared" si="12"/>
        <v>3.4581875395237511</v>
      </c>
      <c r="I786">
        <v>6</v>
      </c>
    </row>
    <row r="787" spans="1:9">
      <c r="A787" s="11" t="s">
        <v>13</v>
      </c>
      <c r="B787" s="10">
        <v>0.2</v>
      </c>
      <c r="C787">
        <v>400</v>
      </c>
      <c r="D787">
        <v>4.5</v>
      </c>
      <c r="E787">
        <v>0.98550000000000004</v>
      </c>
      <c r="F787">
        <f t="shared" si="12"/>
        <v>3.7081875395237511</v>
      </c>
      <c r="I787">
        <v>6</v>
      </c>
    </row>
    <row r="788" spans="1:9">
      <c r="A788" s="11" t="s">
        <v>13</v>
      </c>
      <c r="B788" s="10">
        <v>0.2</v>
      </c>
      <c r="C788">
        <v>400</v>
      </c>
      <c r="D788">
        <v>4.75</v>
      </c>
      <c r="E788">
        <v>0.95220000000000005</v>
      </c>
      <c r="F788">
        <f t="shared" si="12"/>
        <v>3.9581875395237511</v>
      </c>
      <c r="I788">
        <v>6</v>
      </c>
    </row>
    <row r="789" spans="1:9">
      <c r="A789" s="11" t="s">
        <v>13</v>
      </c>
      <c r="B789" s="10">
        <v>0.2</v>
      </c>
      <c r="C789">
        <v>400</v>
      </c>
      <c r="D789">
        <v>5</v>
      </c>
      <c r="E789">
        <v>0.87470000000000003</v>
      </c>
      <c r="F789">
        <f t="shared" si="12"/>
        <v>4.2081875395237507</v>
      </c>
      <c r="I789">
        <v>6</v>
      </c>
    </row>
    <row r="790" spans="1:9">
      <c r="A790" s="11" t="s">
        <v>13</v>
      </c>
      <c r="B790" s="10">
        <v>0.2</v>
      </c>
      <c r="C790">
        <v>400</v>
      </c>
      <c r="D790">
        <v>5.25</v>
      </c>
      <c r="E790">
        <v>0.72899999999999998</v>
      </c>
      <c r="F790">
        <f t="shared" si="12"/>
        <v>4.4581875395237507</v>
      </c>
      <c r="I790">
        <v>6</v>
      </c>
    </row>
    <row r="791" spans="1:9">
      <c r="A791" s="11" t="s">
        <v>13</v>
      </c>
      <c r="B791" s="10">
        <v>0.2</v>
      </c>
      <c r="C791">
        <v>400</v>
      </c>
      <c r="D791">
        <v>5.5</v>
      </c>
      <c r="E791">
        <v>0.53029999999999999</v>
      </c>
      <c r="F791">
        <f t="shared" si="12"/>
        <v>4.7081875395237507</v>
      </c>
      <c r="I791">
        <v>6</v>
      </c>
    </row>
    <row r="792" spans="1:9">
      <c r="A792" s="11" t="s">
        <v>13</v>
      </c>
      <c r="B792" s="10">
        <v>0.2</v>
      </c>
      <c r="C792">
        <v>400</v>
      </c>
      <c r="D792">
        <v>5.75</v>
      </c>
      <c r="E792">
        <v>0.3145</v>
      </c>
      <c r="F792">
        <f t="shared" si="12"/>
        <v>4.9581875395237507</v>
      </c>
      <c r="I792">
        <v>6</v>
      </c>
    </row>
    <row r="793" spans="1:9">
      <c r="A793" s="11" t="s">
        <v>13</v>
      </c>
      <c r="B793" s="10">
        <v>0.2</v>
      </c>
      <c r="C793">
        <v>400</v>
      </c>
      <c r="D793">
        <v>6</v>
      </c>
      <c r="E793">
        <v>0.14580000000000001</v>
      </c>
      <c r="F793">
        <f t="shared" si="12"/>
        <v>5.2081875395237507</v>
      </c>
      <c r="I793">
        <v>6</v>
      </c>
    </row>
    <row r="794" spans="1:9">
      <c r="A794" s="11" t="s">
        <v>13</v>
      </c>
      <c r="B794" s="10">
        <v>0.2</v>
      </c>
      <c r="C794">
        <v>400</v>
      </c>
      <c r="D794">
        <v>6.25</v>
      </c>
      <c r="E794">
        <v>5.2200000000000003E-2</v>
      </c>
      <c r="F794">
        <f t="shared" si="12"/>
        <v>5.4581875395237507</v>
      </c>
      <c r="I794">
        <v>6</v>
      </c>
    </row>
    <row r="795" spans="1:9">
      <c r="A795" s="11" t="s">
        <v>13</v>
      </c>
      <c r="B795" s="10">
        <v>0.2</v>
      </c>
      <c r="C795">
        <v>400</v>
      </c>
      <c r="D795">
        <v>6.5</v>
      </c>
      <c r="E795">
        <v>1.43E-2</v>
      </c>
      <c r="F795">
        <f t="shared" si="12"/>
        <v>5.7081875395237507</v>
      </c>
      <c r="I795">
        <v>6</v>
      </c>
    </row>
    <row r="796" spans="1:9">
      <c r="A796" s="11" t="s">
        <v>13</v>
      </c>
      <c r="B796" s="10">
        <v>0.2</v>
      </c>
      <c r="C796">
        <v>400</v>
      </c>
      <c r="D796">
        <v>6.75</v>
      </c>
      <c r="E796">
        <v>2.7000000000000001E-3</v>
      </c>
      <c r="F796">
        <f t="shared" si="12"/>
        <v>5.9581875395237507</v>
      </c>
      <c r="I796">
        <v>6</v>
      </c>
    </row>
    <row r="797" spans="1:9">
      <c r="A797" s="11" t="s">
        <v>13</v>
      </c>
      <c r="B797" s="10">
        <v>0.2</v>
      </c>
      <c r="C797">
        <v>400</v>
      </c>
      <c r="D797">
        <v>7</v>
      </c>
      <c r="E797">
        <v>4.0000000000000002E-4</v>
      </c>
      <c r="F797">
        <f t="shared" si="12"/>
        <v>6.2081875395237507</v>
      </c>
      <c r="I797">
        <v>6</v>
      </c>
    </row>
    <row r="798" spans="1:9">
      <c r="A798" s="11" t="s">
        <v>13</v>
      </c>
      <c r="B798" s="10">
        <v>0.33333333333333331</v>
      </c>
      <c r="C798">
        <v>400</v>
      </c>
      <c r="D798">
        <v>6</v>
      </c>
      <c r="E798">
        <v>0.99639999999999995</v>
      </c>
      <c r="F798">
        <f t="shared" si="12"/>
        <v>2.9897000433601879</v>
      </c>
      <c r="I798">
        <v>6</v>
      </c>
    </row>
    <row r="799" spans="1:9">
      <c r="A799" s="11" t="s">
        <v>13</v>
      </c>
      <c r="B799" s="10">
        <v>0.33333333333333331</v>
      </c>
      <c r="C799">
        <v>400</v>
      </c>
      <c r="D799">
        <v>6.25</v>
      </c>
      <c r="E799">
        <v>0.98629999999999995</v>
      </c>
      <c r="F799">
        <f t="shared" si="12"/>
        <v>3.2397000433601879</v>
      </c>
      <c r="I799">
        <v>6</v>
      </c>
    </row>
    <row r="800" spans="1:9">
      <c r="A800" s="11" t="s">
        <v>13</v>
      </c>
      <c r="B800" s="10">
        <v>0.33333333333333331</v>
      </c>
      <c r="C800">
        <v>400</v>
      </c>
      <c r="D800">
        <v>6.5</v>
      </c>
      <c r="E800">
        <v>0.95689999999999997</v>
      </c>
      <c r="F800">
        <f t="shared" si="12"/>
        <v>3.4897000433601879</v>
      </c>
      <c r="I800">
        <v>6</v>
      </c>
    </row>
    <row r="801" spans="1:9">
      <c r="A801" s="11" t="s">
        <v>13</v>
      </c>
      <c r="B801" s="10">
        <v>0.33333333333333331</v>
      </c>
      <c r="C801">
        <v>400</v>
      </c>
      <c r="D801">
        <v>6.75</v>
      </c>
      <c r="E801">
        <v>0.88619999999999999</v>
      </c>
      <c r="F801">
        <f t="shared" si="12"/>
        <v>3.7397000433601879</v>
      </c>
      <c r="I801">
        <v>6</v>
      </c>
    </row>
    <row r="802" spans="1:9">
      <c r="A802" s="11" t="s">
        <v>13</v>
      </c>
      <c r="B802" s="10">
        <v>0.33333333333333331</v>
      </c>
      <c r="C802">
        <v>400</v>
      </c>
      <c r="D802">
        <v>7</v>
      </c>
      <c r="E802">
        <v>0.7601</v>
      </c>
      <c r="F802">
        <f t="shared" si="12"/>
        <v>3.9897000433601879</v>
      </c>
      <c r="I802">
        <v>6</v>
      </c>
    </row>
    <row r="803" spans="1:9">
      <c r="A803" s="11" t="s">
        <v>13</v>
      </c>
      <c r="B803" s="10">
        <v>0.33333333333333331</v>
      </c>
      <c r="C803">
        <v>400</v>
      </c>
      <c r="D803">
        <v>7.25</v>
      </c>
      <c r="E803">
        <v>0.57509999999999994</v>
      </c>
      <c r="F803">
        <f t="shared" si="12"/>
        <v>4.2397000433601875</v>
      </c>
      <c r="I803">
        <v>6</v>
      </c>
    </row>
    <row r="804" spans="1:9">
      <c r="A804" s="11" t="s">
        <v>13</v>
      </c>
      <c r="B804" s="10">
        <v>0.33333333333333331</v>
      </c>
      <c r="C804">
        <v>400</v>
      </c>
      <c r="D804">
        <v>7.5</v>
      </c>
      <c r="E804">
        <v>0.36649999999999999</v>
      </c>
      <c r="F804">
        <f t="shared" si="12"/>
        <v>4.4897000433601875</v>
      </c>
      <c r="I804">
        <v>6</v>
      </c>
    </row>
    <row r="805" spans="1:9">
      <c r="A805" s="11" t="s">
        <v>13</v>
      </c>
      <c r="B805" s="10">
        <v>0.33333333333333331</v>
      </c>
      <c r="C805">
        <v>400</v>
      </c>
      <c r="D805">
        <v>7.75</v>
      </c>
      <c r="E805">
        <v>0.18790000000000001</v>
      </c>
      <c r="F805">
        <f t="shared" si="12"/>
        <v>4.7397000433601875</v>
      </c>
      <c r="I805">
        <v>6</v>
      </c>
    </row>
    <row r="806" spans="1:9">
      <c r="A806" s="11" t="s">
        <v>13</v>
      </c>
      <c r="B806" s="10">
        <v>0.33333333333333331</v>
      </c>
      <c r="C806">
        <v>400</v>
      </c>
      <c r="D806">
        <v>8</v>
      </c>
      <c r="E806">
        <v>8.0600000000000005E-2</v>
      </c>
      <c r="F806">
        <f t="shared" si="12"/>
        <v>4.9897000433601875</v>
      </c>
      <c r="I806">
        <v>6</v>
      </c>
    </row>
    <row r="807" spans="1:9">
      <c r="A807" s="11" t="s">
        <v>13</v>
      </c>
      <c r="B807" s="10">
        <v>0.33333333333333331</v>
      </c>
      <c r="C807">
        <v>400</v>
      </c>
      <c r="D807">
        <v>8.25</v>
      </c>
      <c r="E807">
        <v>2.5700000000000001E-2</v>
      </c>
      <c r="F807">
        <f t="shared" si="12"/>
        <v>5.2397000433601875</v>
      </c>
      <c r="I807">
        <v>6</v>
      </c>
    </row>
    <row r="808" spans="1:9">
      <c r="A808" s="11" t="s">
        <v>13</v>
      </c>
      <c r="B808" s="10">
        <v>0.33333333333333331</v>
      </c>
      <c r="C808">
        <v>400</v>
      </c>
      <c r="D808">
        <v>8.5</v>
      </c>
      <c r="E808">
        <v>6.1999999999999998E-3</v>
      </c>
      <c r="F808">
        <f t="shared" si="12"/>
        <v>5.4897000433601875</v>
      </c>
      <c r="I808">
        <v>6</v>
      </c>
    </row>
    <row r="809" spans="1:9">
      <c r="A809" s="11" t="s">
        <v>13</v>
      </c>
      <c r="B809" s="10">
        <v>0.33333333333333331</v>
      </c>
      <c r="C809">
        <v>400</v>
      </c>
      <c r="D809">
        <v>8.75</v>
      </c>
      <c r="E809">
        <v>1.2999999999999999E-3</v>
      </c>
      <c r="F809">
        <f t="shared" si="12"/>
        <v>5.7397000433601875</v>
      </c>
      <c r="I809">
        <v>6</v>
      </c>
    </row>
    <row r="810" spans="1:9">
      <c r="A810" s="11" t="s">
        <v>13</v>
      </c>
      <c r="B810" s="10">
        <v>0.33333333333333331</v>
      </c>
      <c r="C810">
        <v>400</v>
      </c>
      <c r="D810">
        <v>9</v>
      </c>
      <c r="E810">
        <v>2.0000000000000001E-4</v>
      </c>
      <c r="F810">
        <f t="shared" si="12"/>
        <v>5.9897000433601875</v>
      </c>
      <c r="I810">
        <v>6</v>
      </c>
    </row>
    <row r="811" spans="1:9">
      <c r="A811" s="11" t="s">
        <v>13</v>
      </c>
      <c r="B811" s="10">
        <v>0.4</v>
      </c>
      <c r="C811">
        <v>400</v>
      </c>
      <c r="D811">
        <v>7.5</v>
      </c>
      <c r="E811">
        <v>0.99609999999999999</v>
      </c>
      <c r="F811">
        <f t="shared" si="12"/>
        <v>3.697887582883939</v>
      </c>
      <c r="I811">
        <v>6</v>
      </c>
    </row>
    <row r="812" spans="1:9">
      <c r="A812" s="11" t="s">
        <v>13</v>
      </c>
      <c r="B812" s="10">
        <v>0.4</v>
      </c>
      <c r="C812">
        <v>400</v>
      </c>
      <c r="D812">
        <v>7.75</v>
      </c>
      <c r="E812">
        <v>0.98640000000000005</v>
      </c>
      <c r="F812">
        <f t="shared" si="12"/>
        <v>3.947887582883939</v>
      </c>
      <c r="I812">
        <v>6</v>
      </c>
    </row>
    <row r="813" spans="1:9">
      <c r="A813" s="11" t="s">
        <v>13</v>
      </c>
      <c r="B813" s="10">
        <v>0.4</v>
      </c>
      <c r="C813">
        <v>400</v>
      </c>
      <c r="D813">
        <v>8</v>
      </c>
      <c r="E813">
        <v>0.96160000000000001</v>
      </c>
      <c r="F813">
        <f t="shared" si="12"/>
        <v>4.197887582883939</v>
      </c>
      <c r="I813">
        <v>6</v>
      </c>
    </row>
    <row r="814" spans="1:9">
      <c r="A814" s="11" t="s">
        <v>13</v>
      </c>
      <c r="B814" s="10">
        <v>0.4</v>
      </c>
      <c r="C814">
        <v>400</v>
      </c>
      <c r="D814">
        <v>8.25</v>
      </c>
      <c r="E814">
        <v>0.90149999999999997</v>
      </c>
      <c r="F814">
        <f t="shared" si="12"/>
        <v>4.447887582883939</v>
      </c>
      <c r="I814">
        <v>6</v>
      </c>
    </row>
    <row r="815" spans="1:9">
      <c r="A815" s="11" t="s">
        <v>13</v>
      </c>
      <c r="B815" s="10">
        <v>0.4</v>
      </c>
      <c r="C815">
        <v>400</v>
      </c>
      <c r="D815">
        <v>8.5</v>
      </c>
      <c r="E815">
        <v>0.78949999999999998</v>
      </c>
      <c r="F815">
        <f t="shared" si="12"/>
        <v>4.697887582883939</v>
      </c>
      <c r="I815">
        <v>6</v>
      </c>
    </row>
    <row r="816" spans="1:9">
      <c r="A816" s="11" t="s">
        <v>13</v>
      </c>
      <c r="B816" s="10">
        <v>0.4</v>
      </c>
      <c r="C816">
        <v>400</v>
      </c>
      <c r="D816">
        <v>8.75</v>
      </c>
      <c r="E816">
        <v>0.62270000000000003</v>
      </c>
      <c r="F816">
        <f t="shared" si="12"/>
        <v>4.947887582883939</v>
      </c>
      <c r="I816">
        <v>6</v>
      </c>
    </row>
    <row r="817" spans="1:9">
      <c r="A817" s="11" t="s">
        <v>13</v>
      </c>
      <c r="B817" s="10">
        <v>0.4</v>
      </c>
      <c r="C817">
        <v>400</v>
      </c>
      <c r="D817">
        <v>9</v>
      </c>
      <c r="E817">
        <v>0.42659999999999998</v>
      </c>
      <c r="F817">
        <f t="shared" si="12"/>
        <v>5.197887582883939</v>
      </c>
      <c r="I817">
        <v>6</v>
      </c>
    </row>
    <row r="818" spans="1:9">
      <c r="A818" s="11" t="s">
        <v>13</v>
      </c>
      <c r="B818" s="10">
        <v>0.4</v>
      </c>
      <c r="C818">
        <v>400</v>
      </c>
      <c r="D818">
        <v>9.25</v>
      </c>
      <c r="E818">
        <v>0.2407</v>
      </c>
      <c r="F818">
        <f t="shared" si="12"/>
        <v>5.447887582883939</v>
      </c>
      <c r="I818">
        <v>6</v>
      </c>
    </row>
    <row r="819" spans="1:9">
      <c r="A819" s="11" t="s">
        <v>13</v>
      </c>
      <c r="B819" s="10">
        <v>0.4</v>
      </c>
      <c r="C819">
        <v>400</v>
      </c>
      <c r="D819">
        <v>9.5</v>
      </c>
      <c r="E819">
        <v>0.1118</v>
      </c>
      <c r="F819">
        <f t="shared" si="12"/>
        <v>5.697887582883939</v>
      </c>
      <c r="I819">
        <v>6</v>
      </c>
    </row>
    <row r="820" spans="1:9">
      <c r="A820" s="11" t="s">
        <v>13</v>
      </c>
      <c r="B820" s="10">
        <v>0.4</v>
      </c>
      <c r="C820">
        <v>400</v>
      </c>
      <c r="D820">
        <v>9.75</v>
      </c>
      <c r="E820">
        <v>4.07E-2</v>
      </c>
      <c r="F820">
        <f t="shared" si="12"/>
        <v>5.947887582883939</v>
      </c>
      <c r="I820">
        <v>6</v>
      </c>
    </row>
    <row r="821" spans="1:9">
      <c r="A821" s="11" t="s">
        <v>13</v>
      </c>
      <c r="B821" s="10">
        <v>0.4</v>
      </c>
      <c r="C821">
        <v>400</v>
      </c>
      <c r="D821">
        <v>10</v>
      </c>
      <c r="E821">
        <v>1.29E-2</v>
      </c>
      <c r="F821">
        <f t="shared" si="12"/>
        <v>6.197887582883939</v>
      </c>
      <c r="I821">
        <v>6</v>
      </c>
    </row>
    <row r="822" spans="1:9">
      <c r="A822" s="11" t="s">
        <v>13</v>
      </c>
      <c r="B822" s="10">
        <v>0.4</v>
      </c>
      <c r="C822">
        <v>400</v>
      </c>
      <c r="D822">
        <v>10.25</v>
      </c>
      <c r="E822">
        <v>2.8999999999999998E-3</v>
      </c>
      <c r="F822">
        <f t="shared" si="12"/>
        <v>6.447887582883939</v>
      </c>
      <c r="I822">
        <v>6</v>
      </c>
    </row>
    <row r="823" spans="1:9">
      <c r="A823" s="11" t="s">
        <v>13</v>
      </c>
      <c r="B823" s="10">
        <v>0.4</v>
      </c>
      <c r="C823">
        <v>400</v>
      </c>
      <c r="D823">
        <v>10.5</v>
      </c>
      <c r="E823">
        <v>4.0000000000000002E-4</v>
      </c>
      <c r="F823">
        <f t="shared" si="12"/>
        <v>6.697887582883939</v>
      </c>
      <c r="I823">
        <v>6</v>
      </c>
    </row>
    <row r="824" spans="1:9">
      <c r="A824" s="11" t="s">
        <v>13</v>
      </c>
      <c r="B824" s="10">
        <v>0.5</v>
      </c>
      <c r="C824">
        <v>400</v>
      </c>
      <c r="D824">
        <v>9.5</v>
      </c>
      <c r="E824">
        <v>0.99439999999999995</v>
      </c>
      <c r="F824">
        <f t="shared" si="12"/>
        <v>4.7287874528033758</v>
      </c>
      <c r="I824">
        <v>6</v>
      </c>
    </row>
    <row r="825" spans="1:9">
      <c r="A825" s="11" t="s">
        <v>13</v>
      </c>
      <c r="B825" s="10">
        <v>0.5</v>
      </c>
      <c r="C825">
        <v>400</v>
      </c>
      <c r="D825">
        <v>9.75</v>
      </c>
      <c r="E825">
        <v>0.98350000000000004</v>
      </c>
      <c r="F825">
        <f t="shared" si="12"/>
        <v>4.9787874528033758</v>
      </c>
      <c r="I825">
        <v>6</v>
      </c>
    </row>
    <row r="826" spans="1:9">
      <c r="A826" s="11" t="s">
        <v>13</v>
      </c>
      <c r="B826" s="10">
        <v>0.5</v>
      </c>
      <c r="C826">
        <v>400</v>
      </c>
      <c r="D826">
        <v>10</v>
      </c>
      <c r="E826">
        <v>0.95340000000000003</v>
      </c>
      <c r="F826">
        <f t="shared" si="12"/>
        <v>5.2287874528033758</v>
      </c>
      <c r="I826">
        <v>6</v>
      </c>
    </row>
    <row r="827" spans="1:9">
      <c r="A827" s="11" t="s">
        <v>13</v>
      </c>
      <c r="B827" s="10">
        <v>0.5</v>
      </c>
      <c r="C827">
        <v>400</v>
      </c>
      <c r="D827">
        <v>10.25</v>
      </c>
      <c r="E827">
        <v>0.8921</v>
      </c>
      <c r="F827">
        <f t="shared" si="12"/>
        <v>5.4787874528033758</v>
      </c>
      <c r="I827">
        <v>6</v>
      </c>
    </row>
    <row r="828" spans="1:9">
      <c r="A828" s="11" t="s">
        <v>13</v>
      </c>
      <c r="B828" s="10">
        <v>0.5</v>
      </c>
      <c r="C828">
        <v>400</v>
      </c>
      <c r="D828">
        <v>10.5</v>
      </c>
      <c r="E828">
        <v>0.7792</v>
      </c>
      <c r="F828">
        <f t="shared" si="12"/>
        <v>5.7287874528033758</v>
      </c>
      <c r="I828">
        <v>6</v>
      </c>
    </row>
    <row r="829" spans="1:9">
      <c r="A829" s="11" t="s">
        <v>13</v>
      </c>
      <c r="B829" s="10">
        <v>0.5</v>
      </c>
      <c r="C829">
        <v>400</v>
      </c>
      <c r="D829">
        <v>10.75</v>
      </c>
      <c r="E829">
        <v>0.61140000000000005</v>
      </c>
      <c r="F829">
        <f t="shared" si="12"/>
        <v>5.9787874528033758</v>
      </c>
      <c r="I829">
        <v>6</v>
      </c>
    </row>
    <row r="830" spans="1:9">
      <c r="A830" s="11" t="s">
        <v>13</v>
      </c>
      <c r="B830" s="10">
        <v>0.5</v>
      </c>
      <c r="C830">
        <v>400</v>
      </c>
      <c r="D830">
        <v>11</v>
      </c>
      <c r="E830">
        <v>0.4214</v>
      </c>
      <c r="F830">
        <f t="shared" si="12"/>
        <v>6.2287874528033758</v>
      </c>
      <c r="I830">
        <v>6</v>
      </c>
    </row>
    <row r="831" spans="1:9">
      <c r="A831" s="11" t="s">
        <v>13</v>
      </c>
      <c r="B831" s="10">
        <v>0.5</v>
      </c>
      <c r="C831">
        <v>400</v>
      </c>
      <c r="D831">
        <v>11.25</v>
      </c>
      <c r="E831">
        <v>0.2445</v>
      </c>
      <c r="F831">
        <f t="shared" si="12"/>
        <v>6.4787874528033758</v>
      </c>
      <c r="I831">
        <v>6</v>
      </c>
    </row>
    <row r="832" spans="1:9">
      <c r="A832" s="11" t="s">
        <v>13</v>
      </c>
      <c r="B832" s="10">
        <v>0.5</v>
      </c>
      <c r="C832">
        <v>400</v>
      </c>
      <c r="D832">
        <v>11.5</v>
      </c>
      <c r="E832">
        <v>0.11459999999999999</v>
      </c>
      <c r="F832">
        <f t="shared" si="12"/>
        <v>6.7287874528033758</v>
      </c>
      <c r="I832">
        <v>6</v>
      </c>
    </row>
    <row r="833" spans="1:9">
      <c r="A833" s="11" t="s">
        <v>13</v>
      </c>
      <c r="B833" s="10">
        <v>0.5</v>
      </c>
      <c r="C833">
        <v>400</v>
      </c>
      <c r="D833">
        <v>11.75</v>
      </c>
      <c r="E833">
        <v>4.3400000000000001E-2</v>
      </c>
      <c r="F833">
        <f t="shared" si="12"/>
        <v>6.9787874528033758</v>
      </c>
      <c r="I833">
        <v>6</v>
      </c>
    </row>
    <row r="834" spans="1:9">
      <c r="A834" s="11" t="s">
        <v>13</v>
      </c>
      <c r="B834" s="10">
        <v>0.5</v>
      </c>
      <c r="C834">
        <v>400</v>
      </c>
      <c r="D834">
        <v>12</v>
      </c>
      <c r="E834">
        <v>1.32E-2</v>
      </c>
      <c r="F834">
        <f t="shared" si="12"/>
        <v>7.2287874528033758</v>
      </c>
      <c r="I834">
        <v>6</v>
      </c>
    </row>
    <row r="835" spans="1:9">
      <c r="A835" s="11" t="s">
        <v>13</v>
      </c>
      <c r="B835" s="10">
        <v>0.5</v>
      </c>
      <c r="C835">
        <v>400</v>
      </c>
      <c r="D835">
        <v>12.25</v>
      </c>
      <c r="E835">
        <v>3.2000000000000002E-3</v>
      </c>
      <c r="F835">
        <f t="shared" ref="F835:F898" si="13">D835-10*LOG10(B835*I835)</f>
        <v>7.4787874528033758</v>
      </c>
      <c r="I835">
        <v>6</v>
      </c>
    </row>
    <row r="836" spans="1:9">
      <c r="A836" s="11" t="s">
        <v>13</v>
      </c>
      <c r="B836" s="10">
        <v>0.5</v>
      </c>
      <c r="C836">
        <v>400</v>
      </c>
      <c r="D836">
        <v>12.5</v>
      </c>
      <c r="E836">
        <v>8.0000000000000004E-4</v>
      </c>
      <c r="F836">
        <f t="shared" si="13"/>
        <v>7.7287874528033758</v>
      </c>
      <c r="I836">
        <v>6</v>
      </c>
    </row>
    <row r="837" spans="1:9">
      <c r="A837" s="11" t="s">
        <v>13</v>
      </c>
      <c r="B837" s="10">
        <v>0.66666666666666663</v>
      </c>
      <c r="C837">
        <v>400</v>
      </c>
      <c r="D837">
        <v>12.5</v>
      </c>
      <c r="E837">
        <v>0.99870000000000003</v>
      </c>
      <c r="F837">
        <f t="shared" si="13"/>
        <v>6.4794000867203758</v>
      </c>
      <c r="I837">
        <v>6</v>
      </c>
    </row>
    <row r="838" spans="1:9">
      <c r="A838" s="11" t="s">
        <v>13</v>
      </c>
      <c r="B838" s="10">
        <v>0.66666666666666663</v>
      </c>
      <c r="C838">
        <v>400</v>
      </c>
      <c r="D838">
        <v>12.75</v>
      </c>
      <c r="E838">
        <v>0.99570000000000003</v>
      </c>
      <c r="F838">
        <f t="shared" si="13"/>
        <v>6.7294000867203758</v>
      </c>
      <c r="I838">
        <v>6</v>
      </c>
    </row>
    <row r="839" spans="1:9">
      <c r="A839" s="11" t="s">
        <v>13</v>
      </c>
      <c r="B839" s="10">
        <v>0.66666666666666663</v>
      </c>
      <c r="C839">
        <v>400</v>
      </c>
      <c r="D839">
        <v>13</v>
      </c>
      <c r="E839">
        <v>0.98629999999999995</v>
      </c>
      <c r="F839">
        <f t="shared" si="13"/>
        <v>6.9794000867203758</v>
      </c>
      <c r="I839">
        <v>6</v>
      </c>
    </row>
    <row r="840" spans="1:9">
      <c r="A840" s="11" t="s">
        <v>13</v>
      </c>
      <c r="B840" s="10">
        <v>0.66666666666666663</v>
      </c>
      <c r="C840">
        <v>400</v>
      </c>
      <c r="D840">
        <v>13.25</v>
      </c>
      <c r="E840">
        <v>0.96250000000000002</v>
      </c>
      <c r="F840">
        <f t="shared" si="13"/>
        <v>7.2294000867203758</v>
      </c>
      <c r="I840">
        <v>6</v>
      </c>
    </row>
    <row r="841" spans="1:9">
      <c r="A841" s="11" t="s">
        <v>13</v>
      </c>
      <c r="B841" s="10">
        <v>0.66666666666666663</v>
      </c>
      <c r="C841">
        <v>400</v>
      </c>
      <c r="D841">
        <v>13.5</v>
      </c>
      <c r="E841">
        <v>0.91059999999999997</v>
      </c>
      <c r="F841">
        <f t="shared" si="13"/>
        <v>7.4794000867203758</v>
      </c>
      <c r="I841">
        <v>6</v>
      </c>
    </row>
    <row r="842" spans="1:9">
      <c r="A842" s="11" t="s">
        <v>13</v>
      </c>
      <c r="B842" s="10">
        <v>0.66666666666666663</v>
      </c>
      <c r="C842">
        <v>400</v>
      </c>
      <c r="D842">
        <v>13.75</v>
      </c>
      <c r="E842">
        <v>0.82069999999999999</v>
      </c>
      <c r="F842">
        <f t="shared" si="13"/>
        <v>7.7294000867203758</v>
      </c>
      <c r="I842">
        <v>6</v>
      </c>
    </row>
    <row r="843" spans="1:9">
      <c r="A843" s="11" t="s">
        <v>13</v>
      </c>
      <c r="B843" s="10">
        <v>0.66666666666666663</v>
      </c>
      <c r="C843">
        <v>400</v>
      </c>
      <c r="D843">
        <v>14</v>
      </c>
      <c r="E843">
        <v>0.68530000000000002</v>
      </c>
      <c r="F843">
        <f t="shared" si="13"/>
        <v>7.9794000867203758</v>
      </c>
      <c r="I843">
        <v>6</v>
      </c>
    </row>
    <row r="844" spans="1:9">
      <c r="A844" s="11" t="s">
        <v>13</v>
      </c>
      <c r="B844" s="10">
        <v>0.66666666666666663</v>
      </c>
      <c r="C844">
        <v>400</v>
      </c>
      <c r="D844">
        <v>14.25</v>
      </c>
      <c r="E844">
        <v>0.51690000000000003</v>
      </c>
      <c r="F844">
        <f t="shared" si="13"/>
        <v>8.2294000867203749</v>
      </c>
      <c r="I844">
        <v>6</v>
      </c>
    </row>
    <row r="845" spans="1:9">
      <c r="A845" s="11" t="s">
        <v>13</v>
      </c>
      <c r="B845" s="10">
        <v>0.66666666666666663</v>
      </c>
      <c r="C845">
        <v>400</v>
      </c>
      <c r="D845">
        <v>14.5</v>
      </c>
      <c r="E845">
        <v>0.34039999999999998</v>
      </c>
      <c r="F845">
        <f t="shared" si="13"/>
        <v>8.4794000867203749</v>
      </c>
      <c r="I845">
        <v>6</v>
      </c>
    </row>
    <row r="846" spans="1:9">
      <c r="A846" s="11" t="s">
        <v>13</v>
      </c>
      <c r="B846" s="10">
        <v>0.66666666666666663</v>
      </c>
      <c r="C846">
        <v>400</v>
      </c>
      <c r="D846">
        <v>14.75</v>
      </c>
      <c r="E846">
        <v>0.19639999999999999</v>
      </c>
      <c r="F846">
        <f t="shared" si="13"/>
        <v>8.7294000867203749</v>
      </c>
      <c r="I846">
        <v>6</v>
      </c>
    </row>
    <row r="847" spans="1:9">
      <c r="A847" s="11" t="s">
        <v>13</v>
      </c>
      <c r="B847" s="10">
        <v>0.66666666666666663</v>
      </c>
      <c r="C847">
        <v>400</v>
      </c>
      <c r="D847">
        <v>15</v>
      </c>
      <c r="E847">
        <v>9.6299999999999997E-2</v>
      </c>
      <c r="F847">
        <f t="shared" si="13"/>
        <v>8.9794000867203749</v>
      </c>
      <c r="I847">
        <v>6</v>
      </c>
    </row>
    <row r="848" spans="1:9">
      <c r="A848" s="11" t="s">
        <v>13</v>
      </c>
      <c r="B848" s="10">
        <v>0.66666666666666663</v>
      </c>
      <c r="C848">
        <v>400</v>
      </c>
      <c r="D848">
        <v>15.25</v>
      </c>
      <c r="E848">
        <v>4.1000000000000002E-2</v>
      </c>
      <c r="F848">
        <f t="shared" si="13"/>
        <v>9.2294000867203749</v>
      </c>
      <c r="I848">
        <v>6</v>
      </c>
    </row>
    <row r="849" spans="1:9">
      <c r="A849" s="11" t="s">
        <v>13</v>
      </c>
      <c r="B849" s="10">
        <v>0.66666666666666663</v>
      </c>
      <c r="C849">
        <v>400</v>
      </c>
      <c r="D849">
        <v>15.5</v>
      </c>
      <c r="E849">
        <v>1.44E-2</v>
      </c>
      <c r="F849">
        <f t="shared" si="13"/>
        <v>9.4794000867203749</v>
      </c>
      <c r="I849">
        <v>6</v>
      </c>
    </row>
    <row r="850" spans="1:9">
      <c r="A850" s="11" t="s">
        <v>13</v>
      </c>
      <c r="B850" s="10">
        <v>0.66666666666666663</v>
      </c>
      <c r="C850">
        <v>400</v>
      </c>
      <c r="D850">
        <v>15.75</v>
      </c>
      <c r="E850">
        <v>4.3E-3</v>
      </c>
      <c r="F850">
        <f t="shared" si="13"/>
        <v>9.7294000867203749</v>
      </c>
      <c r="I850">
        <v>6</v>
      </c>
    </row>
    <row r="851" spans="1:9">
      <c r="A851" s="11" t="s">
        <v>13</v>
      </c>
      <c r="B851" s="10">
        <v>0.66666666666666663</v>
      </c>
      <c r="C851">
        <v>400</v>
      </c>
      <c r="D851">
        <v>16</v>
      </c>
      <c r="E851">
        <v>1.6000000000000001E-3</v>
      </c>
      <c r="F851">
        <f t="shared" si="13"/>
        <v>9.9794000867203749</v>
      </c>
      <c r="I851">
        <v>6</v>
      </c>
    </row>
    <row r="852" spans="1:9">
      <c r="A852" s="11" t="s">
        <v>13</v>
      </c>
      <c r="B852" s="10">
        <v>0.66666666666666663</v>
      </c>
      <c r="C852">
        <v>400</v>
      </c>
      <c r="D852">
        <v>16.25</v>
      </c>
      <c r="E852">
        <v>6.9999999999999999E-4</v>
      </c>
      <c r="F852">
        <f t="shared" si="13"/>
        <v>10.229400086720375</v>
      </c>
      <c r="I852">
        <v>6</v>
      </c>
    </row>
    <row r="853" spans="1:9">
      <c r="A853" s="11" t="s">
        <v>13</v>
      </c>
      <c r="B853" s="10">
        <v>0.75</v>
      </c>
      <c r="C853">
        <v>400</v>
      </c>
      <c r="D853">
        <v>14</v>
      </c>
      <c r="E853">
        <v>0.99919999999999998</v>
      </c>
      <c r="F853">
        <f t="shared" si="13"/>
        <v>7.4678748622465623</v>
      </c>
      <c r="I853">
        <v>6</v>
      </c>
    </row>
    <row r="854" spans="1:9">
      <c r="A854" s="11" t="s">
        <v>13</v>
      </c>
      <c r="B854" s="10">
        <v>0.75</v>
      </c>
      <c r="C854">
        <v>400</v>
      </c>
      <c r="D854">
        <v>14.25</v>
      </c>
      <c r="E854">
        <v>0.99709999999999999</v>
      </c>
      <c r="F854">
        <f t="shared" si="13"/>
        <v>7.7178748622465623</v>
      </c>
      <c r="I854">
        <v>6</v>
      </c>
    </row>
    <row r="855" spans="1:9">
      <c r="A855" s="11" t="s">
        <v>13</v>
      </c>
      <c r="B855" s="10">
        <v>0.75</v>
      </c>
      <c r="C855">
        <v>400</v>
      </c>
      <c r="D855">
        <v>14.5</v>
      </c>
      <c r="E855">
        <v>0.9909</v>
      </c>
      <c r="F855">
        <f t="shared" si="13"/>
        <v>7.9678748622465623</v>
      </c>
      <c r="I855">
        <v>6</v>
      </c>
    </row>
    <row r="856" spans="1:9">
      <c r="A856" s="11" t="s">
        <v>13</v>
      </c>
      <c r="B856" s="10">
        <v>0.75</v>
      </c>
      <c r="C856">
        <v>400</v>
      </c>
      <c r="D856">
        <v>14.75</v>
      </c>
      <c r="E856">
        <v>0.97519999999999996</v>
      </c>
      <c r="F856">
        <f t="shared" si="13"/>
        <v>8.2178748622465623</v>
      </c>
      <c r="I856">
        <v>6</v>
      </c>
    </row>
    <row r="857" spans="1:9">
      <c r="A857" s="11" t="s">
        <v>13</v>
      </c>
      <c r="B857" s="10">
        <v>0.75</v>
      </c>
      <c r="C857">
        <v>400</v>
      </c>
      <c r="D857">
        <v>15</v>
      </c>
      <c r="E857">
        <v>0.94279999999999997</v>
      </c>
      <c r="F857">
        <f t="shared" si="13"/>
        <v>8.4678748622465623</v>
      </c>
      <c r="I857">
        <v>6</v>
      </c>
    </row>
    <row r="858" spans="1:9">
      <c r="A858" s="11" t="s">
        <v>13</v>
      </c>
      <c r="B858" s="10">
        <v>0.75</v>
      </c>
      <c r="C858">
        <v>400</v>
      </c>
      <c r="D858">
        <v>15.25</v>
      </c>
      <c r="E858">
        <v>0.87829999999999997</v>
      </c>
      <c r="F858">
        <f t="shared" si="13"/>
        <v>8.7178748622465623</v>
      </c>
      <c r="I858">
        <v>6</v>
      </c>
    </row>
    <row r="859" spans="1:9">
      <c r="A859" s="11" t="s">
        <v>13</v>
      </c>
      <c r="B859" s="10">
        <v>0.75</v>
      </c>
      <c r="C859">
        <v>400</v>
      </c>
      <c r="D859">
        <v>15.5</v>
      </c>
      <c r="E859">
        <v>0.76980000000000004</v>
      </c>
      <c r="F859">
        <f t="shared" si="13"/>
        <v>8.9678748622465623</v>
      </c>
      <c r="I859">
        <v>6</v>
      </c>
    </row>
    <row r="860" spans="1:9">
      <c r="A860" s="11" t="s">
        <v>13</v>
      </c>
      <c r="B860" s="10">
        <v>0.75</v>
      </c>
      <c r="C860">
        <v>400</v>
      </c>
      <c r="D860">
        <v>15.75</v>
      </c>
      <c r="E860">
        <v>0.62680000000000002</v>
      </c>
      <c r="F860">
        <f t="shared" si="13"/>
        <v>9.2178748622465623</v>
      </c>
      <c r="I860">
        <v>6</v>
      </c>
    </row>
    <row r="861" spans="1:9">
      <c r="A861" s="11" t="s">
        <v>13</v>
      </c>
      <c r="B861" s="10">
        <v>0.75</v>
      </c>
      <c r="C861">
        <v>400</v>
      </c>
      <c r="D861">
        <v>16</v>
      </c>
      <c r="E861">
        <v>0.45910000000000001</v>
      </c>
      <c r="F861">
        <f t="shared" si="13"/>
        <v>9.4678748622465623</v>
      </c>
      <c r="I861">
        <v>6</v>
      </c>
    </row>
    <row r="862" spans="1:9">
      <c r="A862" s="11" t="s">
        <v>13</v>
      </c>
      <c r="B862" s="10">
        <v>0.75</v>
      </c>
      <c r="C862">
        <v>400</v>
      </c>
      <c r="D862">
        <v>16.25</v>
      </c>
      <c r="E862">
        <v>0.2969</v>
      </c>
      <c r="F862">
        <f t="shared" si="13"/>
        <v>9.7178748622465623</v>
      </c>
      <c r="I862">
        <v>6</v>
      </c>
    </row>
    <row r="863" spans="1:9">
      <c r="A863" s="11" t="s">
        <v>13</v>
      </c>
      <c r="B863" s="10">
        <v>0.75</v>
      </c>
      <c r="C863">
        <v>400</v>
      </c>
      <c r="D863">
        <v>16.5</v>
      </c>
      <c r="E863">
        <v>0.16969999999999999</v>
      </c>
      <c r="F863">
        <f t="shared" si="13"/>
        <v>9.9678748622465623</v>
      </c>
      <c r="I863">
        <v>6</v>
      </c>
    </row>
    <row r="864" spans="1:9">
      <c r="A864" s="11" t="s">
        <v>13</v>
      </c>
      <c r="B864" s="10">
        <v>0.75</v>
      </c>
      <c r="C864">
        <v>400</v>
      </c>
      <c r="D864">
        <v>16.75</v>
      </c>
      <c r="E864">
        <v>8.2799999999999999E-2</v>
      </c>
      <c r="F864">
        <f t="shared" si="13"/>
        <v>10.217874862246562</v>
      </c>
      <c r="I864">
        <v>6</v>
      </c>
    </row>
    <row r="865" spans="1:9">
      <c r="A865" s="11" t="s">
        <v>13</v>
      </c>
      <c r="B865" s="10">
        <v>0.75</v>
      </c>
      <c r="C865">
        <v>400</v>
      </c>
      <c r="D865">
        <v>17</v>
      </c>
      <c r="E865">
        <v>3.6499999999999998E-2</v>
      </c>
      <c r="F865">
        <f t="shared" si="13"/>
        <v>10.467874862246562</v>
      </c>
      <c r="I865">
        <v>6</v>
      </c>
    </row>
    <row r="866" spans="1:9">
      <c r="A866" s="11" t="s">
        <v>13</v>
      </c>
      <c r="B866" s="10">
        <v>0.75</v>
      </c>
      <c r="C866">
        <v>400</v>
      </c>
      <c r="D866">
        <v>17.25</v>
      </c>
      <c r="E866">
        <v>1.2800000000000001E-2</v>
      </c>
      <c r="F866">
        <f t="shared" si="13"/>
        <v>10.717874862246562</v>
      </c>
      <c r="I866">
        <v>6</v>
      </c>
    </row>
    <row r="867" spans="1:9">
      <c r="A867" s="11" t="s">
        <v>13</v>
      </c>
      <c r="B867" s="10">
        <v>0.75</v>
      </c>
      <c r="C867">
        <v>400</v>
      </c>
      <c r="D867">
        <v>17.5</v>
      </c>
      <c r="E867">
        <v>4.4999999999999997E-3</v>
      </c>
      <c r="F867">
        <f t="shared" si="13"/>
        <v>10.967874862246562</v>
      </c>
      <c r="I867">
        <v>6</v>
      </c>
    </row>
    <row r="868" spans="1:9">
      <c r="A868" s="11" t="s">
        <v>13</v>
      </c>
      <c r="B868" s="10">
        <v>0.75</v>
      </c>
      <c r="C868">
        <v>400</v>
      </c>
      <c r="D868">
        <v>17.75</v>
      </c>
      <c r="E868">
        <v>1.1000000000000001E-3</v>
      </c>
      <c r="F868">
        <f t="shared" si="13"/>
        <v>11.217874862246562</v>
      </c>
      <c r="I868">
        <v>6</v>
      </c>
    </row>
    <row r="869" spans="1:9">
      <c r="A869" s="11" t="s">
        <v>13</v>
      </c>
      <c r="B869" s="10">
        <v>0.75</v>
      </c>
      <c r="C869">
        <v>400</v>
      </c>
      <c r="D869">
        <v>18</v>
      </c>
      <c r="E869">
        <v>5.0000000000000001E-4</v>
      </c>
      <c r="F869">
        <f t="shared" si="13"/>
        <v>11.467874862246562</v>
      </c>
      <c r="I869">
        <v>6</v>
      </c>
    </row>
    <row r="870" spans="1:9">
      <c r="A870" s="11" t="s">
        <v>13</v>
      </c>
      <c r="B870" s="10">
        <f>5/6</f>
        <v>0.83333333333333337</v>
      </c>
      <c r="C870">
        <v>400</v>
      </c>
      <c r="D870">
        <v>16</v>
      </c>
      <c r="E870">
        <v>0.99590000000000001</v>
      </c>
      <c r="F870">
        <f t="shared" si="13"/>
        <v>9.0102999566398125</v>
      </c>
      <c r="I870">
        <v>6</v>
      </c>
    </row>
    <row r="871" spans="1:9">
      <c r="A871" s="11" t="s">
        <v>13</v>
      </c>
      <c r="B871" s="10">
        <f t="shared" ref="B871:B886" si="14">5/6</f>
        <v>0.83333333333333337</v>
      </c>
      <c r="C871">
        <v>400</v>
      </c>
      <c r="D871">
        <v>16.25</v>
      </c>
      <c r="E871">
        <v>0.98799999999999999</v>
      </c>
      <c r="F871">
        <f t="shared" si="13"/>
        <v>9.2602999566398125</v>
      </c>
      <c r="I871">
        <v>6</v>
      </c>
    </row>
    <row r="872" spans="1:9">
      <c r="A872" s="11" t="s">
        <v>13</v>
      </c>
      <c r="B872" s="10">
        <f t="shared" si="14"/>
        <v>0.83333333333333337</v>
      </c>
      <c r="C872">
        <v>400</v>
      </c>
      <c r="D872">
        <v>16.5</v>
      </c>
      <c r="E872">
        <v>0.96760000000000002</v>
      </c>
      <c r="F872">
        <f t="shared" si="13"/>
        <v>9.5102999566398125</v>
      </c>
      <c r="I872">
        <v>6</v>
      </c>
    </row>
    <row r="873" spans="1:9">
      <c r="A873" s="11" t="s">
        <v>13</v>
      </c>
      <c r="B873" s="10">
        <f t="shared" si="14"/>
        <v>0.83333333333333337</v>
      </c>
      <c r="C873">
        <v>400</v>
      </c>
      <c r="D873">
        <v>16.75</v>
      </c>
      <c r="E873">
        <v>0.92949999999999999</v>
      </c>
      <c r="F873">
        <f t="shared" si="13"/>
        <v>9.7602999566398125</v>
      </c>
      <c r="I873">
        <v>6</v>
      </c>
    </row>
    <row r="874" spans="1:9">
      <c r="A874" s="11" t="s">
        <v>13</v>
      </c>
      <c r="B874" s="10">
        <f t="shared" si="14"/>
        <v>0.83333333333333337</v>
      </c>
      <c r="C874">
        <v>400</v>
      </c>
      <c r="D874">
        <v>17</v>
      </c>
      <c r="E874">
        <v>0.85860000000000003</v>
      </c>
      <c r="F874">
        <f t="shared" si="13"/>
        <v>10.010299956639813</v>
      </c>
      <c r="I874">
        <v>6</v>
      </c>
    </row>
    <row r="875" spans="1:9">
      <c r="A875" s="11" t="s">
        <v>13</v>
      </c>
      <c r="B875" s="10">
        <f t="shared" si="14"/>
        <v>0.83333333333333337</v>
      </c>
      <c r="C875">
        <v>400</v>
      </c>
      <c r="D875">
        <v>17.25</v>
      </c>
      <c r="E875">
        <v>0.75290000000000001</v>
      </c>
      <c r="F875">
        <f t="shared" si="13"/>
        <v>10.260299956639813</v>
      </c>
      <c r="I875">
        <v>6</v>
      </c>
    </row>
    <row r="876" spans="1:9">
      <c r="A876" s="11" t="s">
        <v>13</v>
      </c>
      <c r="B876" s="10">
        <f t="shared" si="14"/>
        <v>0.83333333333333337</v>
      </c>
      <c r="C876">
        <v>400</v>
      </c>
      <c r="D876">
        <v>17.5</v>
      </c>
      <c r="E876">
        <v>0.61250000000000004</v>
      </c>
      <c r="F876">
        <f t="shared" si="13"/>
        <v>10.510299956639813</v>
      </c>
      <c r="I876">
        <v>6</v>
      </c>
    </row>
    <row r="877" spans="1:9">
      <c r="A877" s="11" t="s">
        <v>13</v>
      </c>
      <c r="B877" s="10">
        <f t="shared" si="14"/>
        <v>0.83333333333333337</v>
      </c>
      <c r="C877">
        <v>400</v>
      </c>
      <c r="D877">
        <v>17.75</v>
      </c>
      <c r="E877">
        <v>0.4612</v>
      </c>
      <c r="F877">
        <f t="shared" si="13"/>
        <v>10.760299956639813</v>
      </c>
      <c r="I877">
        <v>6</v>
      </c>
    </row>
    <row r="878" spans="1:9">
      <c r="A878" s="11" t="s">
        <v>13</v>
      </c>
      <c r="B878" s="10">
        <f t="shared" si="14"/>
        <v>0.83333333333333337</v>
      </c>
      <c r="C878">
        <v>400</v>
      </c>
      <c r="D878">
        <v>18</v>
      </c>
      <c r="E878">
        <v>0.30859999999999999</v>
      </c>
      <c r="F878">
        <f t="shared" si="13"/>
        <v>11.010299956639813</v>
      </c>
      <c r="I878">
        <v>6</v>
      </c>
    </row>
    <row r="879" spans="1:9">
      <c r="A879" s="11" t="s">
        <v>13</v>
      </c>
      <c r="B879" s="10">
        <f t="shared" si="14"/>
        <v>0.83333333333333337</v>
      </c>
      <c r="C879">
        <v>400</v>
      </c>
      <c r="D879">
        <v>18.25</v>
      </c>
      <c r="E879">
        <v>0.1845</v>
      </c>
      <c r="F879">
        <f t="shared" si="13"/>
        <v>11.260299956639813</v>
      </c>
      <c r="I879">
        <v>6</v>
      </c>
    </row>
    <row r="880" spans="1:9">
      <c r="A880" s="11" t="s">
        <v>13</v>
      </c>
      <c r="B880" s="10">
        <f t="shared" si="14"/>
        <v>0.83333333333333337</v>
      </c>
      <c r="C880">
        <v>400</v>
      </c>
      <c r="D880">
        <v>18.5</v>
      </c>
      <c r="E880">
        <v>9.7799999999999998E-2</v>
      </c>
      <c r="F880">
        <f t="shared" si="13"/>
        <v>11.510299956639813</v>
      </c>
      <c r="I880">
        <v>6</v>
      </c>
    </row>
    <row r="881" spans="1:9">
      <c r="A881" s="11" t="s">
        <v>13</v>
      </c>
      <c r="B881" s="10">
        <f t="shared" si="14"/>
        <v>0.83333333333333337</v>
      </c>
      <c r="C881">
        <v>400</v>
      </c>
      <c r="D881">
        <v>18.75</v>
      </c>
      <c r="E881">
        <v>4.7600000000000003E-2</v>
      </c>
      <c r="F881">
        <f t="shared" si="13"/>
        <v>11.760299956639813</v>
      </c>
      <c r="I881">
        <v>6</v>
      </c>
    </row>
    <row r="882" spans="1:9">
      <c r="A882" s="11" t="s">
        <v>13</v>
      </c>
      <c r="B882" s="10">
        <f t="shared" si="14"/>
        <v>0.83333333333333337</v>
      </c>
      <c r="C882">
        <v>400</v>
      </c>
      <c r="D882">
        <v>19</v>
      </c>
      <c r="E882">
        <v>2.2200000000000001E-2</v>
      </c>
      <c r="F882">
        <f t="shared" si="13"/>
        <v>12.010299956639813</v>
      </c>
      <c r="I882">
        <v>6</v>
      </c>
    </row>
    <row r="883" spans="1:9">
      <c r="A883" s="11" t="s">
        <v>13</v>
      </c>
      <c r="B883" s="10">
        <f t="shared" si="14"/>
        <v>0.83333333333333337</v>
      </c>
      <c r="C883">
        <v>400</v>
      </c>
      <c r="D883">
        <v>19.25</v>
      </c>
      <c r="E883">
        <v>9.9000000000000008E-3</v>
      </c>
      <c r="F883">
        <f t="shared" si="13"/>
        <v>12.260299956639813</v>
      </c>
      <c r="I883">
        <v>6</v>
      </c>
    </row>
    <row r="884" spans="1:9">
      <c r="A884" s="11" t="s">
        <v>13</v>
      </c>
      <c r="B884" s="10">
        <f t="shared" si="14"/>
        <v>0.83333333333333337</v>
      </c>
      <c r="C884">
        <v>400</v>
      </c>
      <c r="D884">
        <v>19.5</v>
      </c>
      <c r="E884">
        <v>3.5000000000000001E-3</v>
      </c>
      <c r="F884">
        <f t="shared" si="13"/>
        <v>12.510299956639813</v>
      </c>
      <c r="I884">
        <v>6</v>
      </c>
    </row>
    <row r="885" spans="1:9">
      <c r="A885" s="11" t="s">
        <v>13</v>
      </c>
      <c r="B885" s="10">
        <f t="shared" si="14"/>
        <v>0.83333333333333337</v>
      </c>
      <c r="C885">
        <v>400</v>
      </c>
      <c r="D885">
        <v>19.75</v>
      </c>
      <c r="E885">
        <v>1.4E-3</v>
      </c>
      <c r="F885">
        <f t="shared" si="13"/>
        <v>12.760299956639813</v>
      </c>
      <c r="I885">
        <v>6</v>
      </c>
    </row>
    <row r="886" spans="1:9">
      <c r="A886" s="11" t="s">
        <v>13</v>
      </c>
      <c r="B886" s="10">
        <f t="shared" si="14"/>
        <v>0.83333333333333337</v>
      </c>
      <c r="C886">
        <v>400</v>
      </c>
      <c r="D886">
        <v>20</v>
      </c>
      <c r="E886">
        <v>5.9999999999999995E-4</v>
      </c>
      <c r="F886">
        <f t="shared" si="13"/>
        <v>13.010299956639813</v>
      </c>
      <c r="I886">
        <v>6</v>
      </c>
    </row>
    <row r="887" spans="1:9">
      <c r="A887" s="11" t="s">
        <v>13</v>
      </c>
      <c r="B887" s="10">
        <v>0.88888888888888884</v>
      </c>
      <c r="C887">
        <v>400</v>
      </c>
      <c r="D887">
        <v>17.5</v>
      </c>
      <c r="E887">
        <v>0.99129999999999996</v>
      </c>
      <c r="F887">
        <f t="shared" si="13"/>
        <v>10.230012720637376</v>
      </c>
      <c r="I887">
        <v>6</v>
      </c>
    </row>
    <row r="888" spans="1:9">
      <c r="A888" s="11" t="s">
        <v>13</v>
      </c>
      <c r="B888" s="10">
        <v>0.88888888888888884</v>
      </c>
      <c r="C888">
        <v>400</v>
      </c>
      <c r="D888">
        <v>17.75</v>
      </c>
      <c r="E888">
        <v>0.97660000000000002</v>
      </c>
      <c r="F888">
        <f t="shared" si="13"/>
        <v>10.480012720637376</v>
      </c>
      <c r="I888">
        <v>6</v>
      </c>
    </row>
    <row r="889" spans="1:9">
      <c r="A889" s="11" t="s">
        <v>13</v>
      </c>
      <c r="B889" s="10">
        <v>0.88888888888888884</v>
      </c>
      <c r="C889">
        <v>400</v>
      </c>
      <c r="D889">
        <v>18</v>
      </c>
      <c r="E889">
        <v>0.94950000000000001</v>
      </c>
      <c r="F889">
        <f t="shared" si="13"/>
        <v>10.730012720637376</v>
      </c>
      <c r="I889">
        <v>6</v>
      </c>
    </row>
    <row r="890" spans="1:9">
      <c r="A890" s="11" t="s">
        <v>13</v>
      </c>
      <c r="B890" s="10">
        <v>0.88888888888888884</v>
      </c>
      <c r="C890">
        <v>400</v>
      </c>
      <c r="D890">
        <v>18.25</v>
      </c>
      <c r="E890">
        <v>0.90039999999999998</v>
      </c>
      <c r="F890">
        <f t="shared" si="13"/>
        <v>10.980012720637376</v>
      </c>
      <c r="I890">
        <v>6</v>
      </c>
    </row>
    <row r="891" spans="1:9">
      <c r="A891" s="11" t="s">
        <v>13</v>
      </c>
      <c r="B891" s="10">
        <v>0.88888888888888884</v>
      </c>
      <c r="C891">
        <v>400</v>
      </c>
      <c r="D891">
        <v>18.5</v>
      </c>
      <c r="E891">
        <v>0.82189999999999996</v>
      </c>
      <c r="F891">
        <f t="shared" si="13"/>
        <v>11.230012720637376</v>
      </c>
      <c r="I891">
        <v>6</v>
      </c>
    </row>
    <row r="892" spans="1:9">
      <c r="A892" s="11" t="s">
        <v>13</v>
      </c>
      <c r="B892" s="10">
        <v>0.88888888888888884</v>
      </c>
      <c r="C892">
        <v>400</v>
      </c>
      <c r="D892">
        <v>18.75</v>
      </c>
      <c r="E892">
        <v>0.71819999999999995</v>
      </c>
      <c r="F892">
        <f t="shared" si="13"/>
        <v>11.480012720637376</v>
      </c>
      <c r="I892">
        <v>6</v>
      </c>
    </row>
    <row r="893" spans="1:9">
      <c r="A893" s="11" t="s">
        <v>13</v>
      </c>
      <c r="B893" s="10">
        <v>0.88888888888888884</v>
      </c>
      <c r="C893">
        <v>400</v>
      </c>
      <c r="D893">
        <v>19</v>
      </c>
      <c r="E893">
        <v>0.58069999999999999</v>
      </c>
      <c r="F893">
        <f t="shared" si="13"/>
        <v>11.730012720637376</v>
      </c>
      <c r="I893">
        <v>6</v>
      </c>
    </row>
    <row r="894" spans="1:9">
      <c r="A894" s="11" t="s">
        <v>13</v>
      </c>
      <c r="B894" s="10">
        <v>0.88888888888888884</v>
      </c>
      <c r="C894">
        <v>400</v>
      </c>
      <c r="D894">
        <v>19.25</v>
      </c>
      <c r="E894">
        <v>0.43880000000000002</v>
      </c>
      <c r="F894">
        <f t="shared" si="13"/>
        <v>11.980012720637376</v>
      </c>
      <c r="I894">
        <v>6</v>
      </c>
    </row>
    <row r="895" spans="1:9">
      <c r="A895" s="11" t="s">
        <v>13</v>
      </c>
      <c r="B895" s="10">
        <v>0.88888888888888884</v>
      </c>
      <c r="C895">
        <v>400</v>
      </c>
      <c r="D895">
        <v>19.5</v>
      </c>
      <c r="E895">
        <v>0.3075</v>
      </c>
      <c r="F895">
        <f t="shared" si="13"/>
        <v>12.230012720637376</v>
      </c>
      <c r="I895">
        <v>6</v>
      </c>
    </row>
    <row r="896" spans="1:9">
      <c r="A896" s="11" t="s">
        <v>13</v>
      </c>
      <c r="B896" s="10">
        <v>0.88888888888888884</v>
      </c>
      <c r="C896">
        <v>400</v>
      </c>
      <c r="D896">
        <v>19.75</v>
      </c>
      <c r="E896">
        <v>0.1958</v>
      </c>
      <c r="F896">
        <f t="shared" si="13"/>
        <v>12.480012720637376</v>
      </c>
      <c r="I896">
        <v>6</v>
      </c>
    </row>
    <row r="897" spans="1:9">
      <c r="A897" s="11" t="s">
        <v>13</v>
      </c>
      <c r="B897" s="10">
        <v>0.88888888888888884</v>
      </c>
      <c r="C897">
        <v>400</v>
      </c>
      <c r="D897">
        <v>20</v>
      </c>
      <c r="E897">
        <v>0.1143</v>
      </c>
      <c r="F897">
        <f t="shared" si="13"/>
        <v>12.730012720637376</v>
      </c>
      <c r="I897">
        <v>6</v>
      </c>
    </row>
    <row r="898" spans="1:9">
      <c r="A898" s="11" t="s">
        <v>13</v>
      </c>
      <c r="B898" s="10">
        <v>0.88888888888888884</v>
      </c>
      <c r="C898">
        <v>400</v>
      </c>
      <c r="D898">
        <v>20.25</v>
      </c>
      <c r="E898">
        <v>5.91E-2</v>
      </c>
      <c r="F898">
        <f t="shared" si="13"/>
        <v>12.980012720637376</v>
      </c>
      <c r="I898">
        <v>6</v>
      </c>
    </row>
    <row r="899" spans="1:9">
      <c r="A899" s="11" t="s">
        <v>13</v>
      </c>
      <c r="B899" s="10">
        <v>0.88888888888888884</v>
      </c>
      <c r="C899">
        <v>400</v>
      </c>
      <c r="D899">
        <v>20.5</v>
      </c>
      <c r="E899">
        <v>2.8500000000000001E-2</v>
      </c>
      <c r="F899">
        <f t="shared" ref="F899:F962" si="15">D899-10*LOG10(B899*I899)</f>
        <v>13.230012720637376</v>
      </c>
      <c r="I899">
        <v>6</v>
      </c>
    </row>
    <row r="900" spans="1:9">
      <c r="A900" s="11" t="s">
        <v>13</v>
      </c>
      <c r="B900" s="10">
        <v>0.88888888888888884</v>
      </c>
      <c r="C900">
        <v>400</v>
      </c>
      <c r="D900">
        <v>20.75</v>
      </c>
      <c r="E900">
        <v>1.3299999999999999E-2</v>
      </c>
      <c r="F900">
        <f t="shared" si="15"/>
        <v>13.480012720637376</v>
      </c>
      <c r="I900">
        <v>6</v>
      </c>
    </row>
    <row r="901" spans="1:9">
      <c r="A901" s="11" t="s">
        <v>13</v>
      </c>
      <c r="B901" s="10">
        <v>0.88888888888888884</v>
      </c>
      <c r="C901">
        <v>400</v>
      </c>
      <c r="D901">
        <v>21</v>
      </c>
      <c r="E901">
        <v>5.7999999999999996E-3</v>
      </c>
      <c r="F901">
        <f t="shared" si="15"/>
        <v>13.730012720637376</v>
      </c>
      <c r="I901">
        <v>6</v>
      </c>
    </row>
    <row r="902" spans="1:9">
      <c r="A902" s="11" t="s">
        <v>13</v>
      </c>
      <c r="B902" s="10">
        <v>0.88888888888888884</v>
      </c>
      <c r="C902">
        <v>400</v>
      </c>
      <c r="D902">
        <v>21.25</v>
      </c>
      <c r="E902">
        <v>2.7000000000000001E-3</v>
      </c>
      <c r="F902">
        <f t="shared" si="15"/>
        <v>13.980012720637376</v>
      </c>
      <c r="I902">
        <v>6</v>
      </c>
    </row>
    <row r="903" spans="1:9">
      <c r="A903" s="11" t="s">
        <v>13</v>
      </c>
      <c r="B903" s="10">
        <v>0.88888888888888884</v>
      </c>
      <c r="C903">
        <v>400</v>
      </c>
      <c r="D903">
        <v>21.5</v>
      </c>
      <c r="E903">
        <v>1.1999999999999999E-3</v>
      </c>
      <c r="F903">
        <f t="shared" si="15"/>
        <v>14.230012720637376</v>
      </c>
      <c r="I903">
        <v>6</v>
      </c>
    </row>
    <row r="904" spans="1:9">
      <c r="A904" s="11" t="s">
        <v>13</v>
      </c>
      <c r="B904" s="10">
        <v>0.88888888888888884</v>
      </c>
      <c r="C904">
        <v>400</v>
      </c>
      <c r="D904">
        <v>21.75</v>
      </c>
      <c r="E904">
        <v>5.9999999999999995E-4</v>
      </c>
      <c r="F904">
        <f t="shared" si="15"/>
        <v>14.480012720637376</v>
      </c>
      <c r="I904">
        <v>6</v>
      </c>
    </row>
    <row r="905" spans="1:9">
      <c r="A905" s="11" t="s">
        <v>13</v>
      </c>
      <c r="B905" s="10">
        <v>0.2</v>
      </c>
      <c r="C905">
        <v>1000</v>
      </c>
      <c r="D905">
        <v>4.5</v>
      </c>
      <c r="E905">
        <v>0.99960000000000004</v>
      </c>
      <c r="F905">
        <f t="shared" si="15"/>
        <v>3.7081875395237511</v>
      </c>
      <c r="I905">
        <v>6</v>
      </c>
    </row>
    <row r="906" spans="1:9">
      <c r="A906" s="11" t="s">
        <v>13</v>
      </c>
      <c r="B906" s="10">
        <v>0.2</v>
      </c>
      <c r="C906">
        <v>1000</v>
      </c>
      <c r="D906">
        <v>4.75</v>
      </c>
      <c r="E906">
        <v>0.99280000000000002</v>
      </c>
      <c r="F906">
        <f t="shared" si="15"/>
        <v>3.9581875395237511</v>
      </c>
      <c r="I906">
        <v>6</v>
      </c>
    </row>
    <row r="907" spans="1:9">
      <c r="A907" s="11" t="s">
        <v>13</v>
      </c>
      <c r="B907" s="10">
        <v>0.2</v>
      </c>
      <c r="C907">
        <v>1000</v>
      </c>
      <c r="D907">
        <v>5</v>
      </c>
      <c r="E907">
        <v>0.95140000000000002</v>
      </c>
      <c r="F907">
        <f t="shared" si="15"/>
        <v>4.2081875395237507</v>
      </c>
      <c r="I907">
        <v>6</v>
      </c>
    </row>
    <row r="908" spans="1:9">
      <c r="A908" s="11" t="s">
        <v>13</v>
      </c>
      <c r="B908" s="10">
        <v>0.2</v>
      </c>
      <c r="C908">
        <v>1000</v>
      </c>
      <c r="D908">
        <v>5.25</v>
      </c>
      <c r="E908">
        <v>0.79359999999999997</v>
      </c>
      <c r="F908">
        <f t="shared" si="15"/>
        <v>4.4581875395237507</v>
      </c>
      <c r="I908">
        <v>6</v>
      </c>
    </row>
    <row r="909" spans="1:9">
      <c r="A909" s="11" t="s">
        <v>13</v>
      </c>
      <c r="B909" s="10">
        <v>0.2</v>
      </c>
      <c r="C909">
        <v>1000</v>
      </c>
      <c r="D909">
        <v>5.5</v>
      </c>
      <c r="E909">
        <v>0.48459999999999998</v>
      </c>
      <c r="F909">
        <f t="shared" si="15"/>
        <v>4.7081875395237507</v>
      </c>
      <c r="I909">
        <v>6</v>
      </c>
    </row>
    <row r="910" spans="1:9">
      <c r="A910" s="11" t="s">
        <v>13</v>
      </c>
      <c r="B910" s="10">
        <v>0.2</v>
      </c>
      <c r="C910">
        <v>1000</v>
      </c>
      <c r="D910">
        <v>5.75</v>
      </c>
      <c r="E910">
        <v>0.18290000000000001</v>
      </c>
      <c r="F910">
        <f t="shared" si="15"/>
        <v>4.9581875395237507</v>
      </c>
      <c r="I910">
        <v>6</v>
      </c>
    </row>
    <row r="911" spans="1:9">
      <c r="A911" s="11" t="s">
        <v>13</v>
      </c>
      <c r="B911" s="10">
        <v>0.2</v>
      </c>
      <c r="C911">
        <v>1000</v>
      </c>
      <c r="D911">
        <v>6</v>
      </c>
      <c r="E911">
        <v>3.5700000000000003E-2</v>
      </c>
      <c r="F911">
        <f t="shared" si="15"/>
        <v>5.2081875395237507</v>
      </c>
      <c r="I911">
        <v>6</v>
      </c>
    </row>
    <row r="912" spans="1:9">
      <c r="A912" s="11" t="s">
        <v>13</v>
      </c>
      <c r="B912" s="10">
        <v>0.2</v>
      </c>
      <c r="C912">
        <v>1000</v>
      </c>
      <c r="D912">
        <v>6.25</v>
      </c>
      <c r="E912">
        <v>4.1000000000000003E-3</v>
      </c>
      <c r="F912">
        <f t="shared" si="15"/>
        <v>5.4581875395237507</v>
      </c>
      <c r="I912">
        <v>6</v>
      </c>
    </row>
    <row r="913" spans="1:9">
      <c r="A913" s="11" t="s">
        <v>13</v>
      </c>
      <c r="B913" s="10">
        <v>0.2</v>
      </c>
      <c r="C913">
        <v>1000</v>
      </c>
      <c r="D913">
        <v>6.5</v>
      </c>
      <c r="E913">
        <v>2.9999999999999997E-4</v>
      </c>
      <c r="F913">
        <f t="shared" si="15"/>
        <v>5.7081875395237507</v>
      </c>
      <c r="I913">
        <v>6</v>
      </c>
    </row>
    <row r="914" spans="1:9">
      <c r="A914" s="11" t="s">
        <v>13</v>
      </c>
      <c r="B914" s="10">
        <v>0.33333333333333331</v>
      </c>
      <c r="C914">
        <v>1000</v>
      </c>
      <c r="D914">
        <v>6.5</v>
      </c>
      <c r="E914">
        <v>0.98870000000000002</v>
      </c>
      <c r="F914">
        <f t="shared" si="15"/>
        <v>3.4897000433601879</v>
      </c>
      <c r="I914">
        <v>6</v>
      </c>
    </row>
    <row r="915" spans="1:9">
      <c r="A915" s="11" t="s">
        <v>13</v>
      </c>
      <c r="B915" s="10">
        <v>0.33333333333333331</v>
      </c>
      <c r="C915">
        <v>1000</v>
      </c>
      <c r="D915">
        <v>6.75</v>
      </c>
      <c r="E915">
        <v>0.93230000000000002</v>
      </c>
      <c r="F915">
        <f t="shared" si="15"/>
        <v>3.7397000433601879</v>
      </c>
      <c r="I915">
        <v>6</v>
      </c>
    </row>
    <row r="916" spans="1:9">
      <c r="A916" s="11" t="s">
        <v>13</v>
      </c>
      <c r="B916" s="10">
        <v>0.33333333333333331</v>
      </c>
      <c r="C916">
        <v>1000</v>
      </c>
      <c r="D916">
        <v>7</v>
      </c>
      <c r="E916">
        <v>0.74690000000000001</v>
      </c>
      <c r="F916">
        <f t="shared" si="15"/>
        <v>3.9897000433601879</v>
      </c>
      <c r="I916">
        <v>6</v>
      </c>
    </row>
    <row r="917" spans="1:9">
      <c r="A917" s="11" t="s">
        <v>13</v>
      </c>
      <c r="B917" s="10">
        <v>0.33333333333333331</v>
      </c>
      <c r="C917">
        <v>1000</v>
      </c>
      <c r="D917">
        <v>7.25</v>
      </c>
      <c r="E917">
        <v>0.44109999999999999</v>
      </c>
      <c r="F917">
        <f t="shared" si="15"/>
        <v>4.2397000433601875</v>
      </c>
      <c r="I917">
        <v>6</v>
      </c>
    </row>
    <row r="918" spans="1:9">
      <c r="A918" s="11" t="s">
        <v>13</v>
      </c>
      <c r="B918" s="10">
        <v>0.33333333333333331</v>
      </c>
      <c r="C918">
        <v>1000</v>
      </c>
      <c r="D918">
        <v>7.5</v>
      </c>
      <c r="E918">
        <v>0.16209999999999999</v>
      </c>
      <c r="F918">
        <f t="shared" si="15"/>
        <v>4.4897000433601875</v>
      </c>
      <c r="I918">
        <v>6</v>
      </c>
    </row>
    <row r="919" spans="1:9">
      <c r="A919" s="11" t="s">
        <v>13</v>
      </c>
      <c r="B919" s="10">
        <v>0.33333333333333331</v>
      </c>
      <c r="C919">
        <v>1000</v>
      </c>
      <c r="D919">
        <v>7.75</v>
      </c>
      <c r="E919">
        <v>3.1699999999999999E-2</v>
      </c>
      <c r="F919">
        <f t="shared" si="15"/>
        <v>4.7397000433601875</v>
      </c>
      <c r="I919">
        <v>6</v>
      </c>
    </row>
    <row r="920" spans="1:9">
      <c r="A920" s="11" t="s">
        <v>13</v>
      </c>
      <c r="B920" s="10">
        <v>0.33333333333333331</v>
      </c>
      <c r="C920">
        <v>1000</v>
      </c>
      <c r="D920">
        <v>8</v>
      </c>
      <c r="E920">
        <v>3.2000000000000002E-3</v>
      </c>
      <c r="F920">
        <f t="shared" si="15"/>
        <v>4.9897000433601875</v>
      </c>
      <c r="I920">
        <v>6</v>
      </c>
    </row>
    <row r="921" spans="1:9">
      <c r="A921" s="11" t="s">
        <v>13</v>
      </c>
      <c r="B921" s="10">
        <v>0.33333333333333331</v>
      </c>
      <c r="C921">
        <v>1000</v>
      </c>
      <c r="D921">
        <v>8.25</v>
      </c>
      <c r="E921">
        <v>2.9999999999999997E-4</v>
      </c>
      <c r="F921">
        <f t="shared" si="15"/>
        <v>5.2397000433601875</v>
      </c>
      <c r="I921">
        <v>6</v>
      </c>
    </row>
    <row r="922" spans="1:9">
      <c r="A922" s="11" t="s">
        <v>13</v>
      </c>
      <c r="B922" s="10">
        <v>0.4</v>
      </c>
      <c r="C922">
        <v>1000</v>
      </c>
      <c r="D922">
        <v>7.5</v>
      </c>
      <c r="E922">
        <v>0.99990000000000001</v>
      </c>
      <c r="F922">
        <f t="shared" si="15"/>
        <v>3.697887582883939</v>
      </c>
      <c r="I922">
        <v>6</v>
      </c>
    </row>
    <row r="923" spans="1:9">
      <c r="A923" s="11" t="s">
        <v>13</v>
      </c>
      <c r="B923" s="10">
        <v>0.4</v>
      </c>
      <c r="C923">
        <v>1000</v>
      </c>
      <c r="D923">
        <v>7.75</v>
      </c>
      <c r="E923">
        <v>0.99909999999999999</v>
      </c>
      <c r="F923">
        <f t="shared" si="15"/>
        <v>3.947887582883939</v>
      </c>
      <c r="I923">
        <v>6</v>
      </c>
    </row>
    <row r="924" spans="1:9">
      <c r="A924" s="11" t="s">
        <v>13</v>
      </c>
      <c r="B924" s="10">
        <v>0.4</v>
      </c>
      <c r="C924">
        <v>1000</v>
      </c>
      <c r="D924">
        <v>8</v>
      </c>
      <c r="E924">
        <v>0.98980000000000001</v>
      </c>
      <c r="F924">
        <f t="shared" si="15"/>
        <v>4.197887582883939</v>
      </c>
      <c r="I924">
        <v>6</v>
      </c>
    </row>
    <row r="925" spans="1:9">
      <c r="A925" s="11" t="s">
        <v>13</v>
      </c>
      <c r="B925" s="10">
        <v>0.4</v>
      </c>
      <c r="C925">
        <v>1000</v>
      </c>
      <c r="D925">
        <v>8.25</v>
      </c>
      <c r="E925">
        <v>0.93589999999999995</v>
      </c>
      <c r="F925">
        <f t="shared" si="15"/>
        <v>4.447887582883939</v>
      </c>
      <c r="I925">
        <v>6</v>
      </c>
    </row>
    <row r="926" spans="1:9">
      <c r="A926" s="11" t="s">
        <v>13</v>
      </c>
      <c r="B926" s="10">
        <v>0.4</v>
      </c>
      <c r="C926">
        <v>1000</v>
      </c>
      <c r="D926">
        <v>8.5</v>
      </c>
      <c r="E926">
        <v>0.76690000000000003</v>
      </c>
      <c r="F926">
        <f t="shared" si="15"/>
        <v>4.697887582883939</v>
      </c>
      <c r="I926">
        <v>6</v>
      </c>
    </row>
    <row r="927" spans="1:9">
      <c r="A927" s="11" t="s">
        <v>13</v>
      </c>
      <c r="B927" s="10">
        <v>0.4</v>
      </c>
      <c r="C927">
        <v>1000</v>
      </c>
      <c r="D927">
        <v>8.75</v>
      </c>
      <c r="E927">
        <v>0.47560000000000002</v>
      </c>
      <c r="F927">
        <f t="shared" si="15"/>
        <v>4.947887582883939</v>
      </c>
      <c r="I927">
        <v>6</v>
      </c>
    </row>
    <row r="928" spans="1:9">
      <c r="A928" s="11" t="s">
        <v>13</v>
      </c>
      <c r="B928" s="10">
        <v>0.4</v>
      </c>
      <c r="C928">
        <v>1000</v>
      </c>
      <c r="D928">
        <v>9</v>
      </c>
      <c r="E928">
        <v>0.18909999999999999</v>
      </c>
      <c r="F928">
        <f t="shared" si="15"/>
        <v>5.197887582883939</v>
      </c>
      <c r="I928">
        <v>6</v>
      </c>
    </row>
    <row r="929" spans="1:9">
      <c r="A929" s="11" t="s">
        <v>13</v>
      </c>
      <c r="B929" s="10">
        <v>0.4</v>
      </c>
      <c r="C929">
        <v>1000</v>
      </c>
      <c r="D929">
        <v>9.25</v>
      </c>
      <c r="E929">
        <v>4.6199999999999998E-2</v>
      </c>
      <c r="F929">
        <f t="shared" si="15"/>
        <v>5.447887582883939</v>
      </c>
      <c r="I929">
        <v>6</v>
      </c>
    </row>
    <row r="930" spans="1:9">
      <c r="A930" s="11" t="s">
        <v>13</v>
      </c>
      <c r="B930" s="10">
        <v>0.4</v>
      </c>
      <c r="C930">
        <v>1000</v>
      </c>
      <c r="D930">
        <v>9.5</v>
      </c>
      <c r="E930">
        <v>6.6E-3</v>
      </c>
      <c r="F930">
        <f t="shared" si="15"/>
        <v>5.697887582883939</v>
      </c>
      <c r="I930">
        <v>6</v>
      </c>
    </row>
    <row r="931" spans="1:9">
      <c r="A931" s="11" t="s">
        <v>13</v>
      </c>
      <c r="B931" s="10">
        <v>0.4</v>
      </c>
      <c r="C931">
        <v>1000</v>
      </c>
      <c r="D931">
        <v>9.75</v>
      </c>
      <c r="E931">
        <v>5.0000000000000001E-4</v>
      </c>
      <c r="F931">
        <f t="shared" si="15"/>
        <v>5.947887582883939</v>
      </c>
      <c r="I931">
        <v>6</v>
      </c>
    </row>
    <row r="932" spans="1:9">
      <c r="A932" s="11" t="s">
        <v>13</v>
      </c>
      <c r="B932" s="10">
        <v>0.5</v>
      </c>
      <c r="C932">
        <v>1000</v>
      </c>
      <c r="D932">
        <v>9.5</v>
      </c>
      <c r="E932">
        <v>0.99990000000000001</v>
      </c>
      <c r="F932">
        <f t="shared" si="15"/>
        <v>4.7287874528033758</v>
      </c>
      <c r="I932">
        <v>6</v>
      </c>
    </row>
    <row r="933" spans="1:9">
      <c r="A933" s="11" t="s">
        <v>13</v>
      </c>
      <c r="B933" s="10">
        <v>0.5</v>
      </c>
      <c r="C933">
        <v>1000</v>
      </c>
      <c r="D933">
        <v>9.75</v>
      </c>
      <c r="E933">
        <v>0.99829999999999997</v>
      </c>
      <c r="F933">
        <f t="shared" si="15"/>
        <v>4.9787874528033758</v>
      </c>
      <c r="I933">
        <v>6</v>
      </c>
    </row>
    <row r="934" spans="1:9">
      <c r="A934" s="11" t="s">
        <v>13</v>
      </c>
      <c r="B934" s="10">
        <v>0.5</v>
      </c>
      <c r="C934">
        <v>1000</v>
      </c>
      <c r="D934">
        <v>10</v>
      </c>
      <c r="E934">
        <v>0.98870000000000002</v>
      </c>
      <c r="F934">
        <f t="shared" si="15"/>
        <v>5.2287874528033758</v>
      </c>
      <c r="I934">
        <v>6</v>
      </c>
    </row>
    <row r="935" spans="1:9">
      <c r="A935" s="11" t="s">
        <v>13</v>
      </c>
      <c r="B935" s="10">
        <v>0.5</v>
      </c>
      <c r="C935">
        <v>1000</v>
      </c>
      <c r="D935">
        <v>10.25</v>
      </c>
      <c r="E935">
        <v>0.9375</v>
      </c>
      <c r="F935">
        <f t="shared" si="15"/>
        <v>5.4787874528033758</v>
      </c>
      <c r="I935">
        <v>6</v>
      </c>
    </row>
    <row r="936" spans="1:9">
      <c r="A936" s="11" t="s">
        <v>13</v>
      </c>
      <c r="B936" s="10">
        <v>0.5</v>
      </c>
      <c r="C936">
        <v>1000</v>
      </c>
      <c r="D936">
        <v>10.5</v>
      </c>
      <c r="E936">
        <v>0.77829999999999999</v>
      </c>
      <c r="F936">
        <f t="shared" si="15"/>
        <v>5.7287874528033758</v>
      </c>
      <c r="I936">
        <v>6</v>
      </c>
    </row>
    <row r="937" spans="1:9">
      <c r="A937" s="11" t="s">
        <v>13</v>
      </c>
      <c r="B937" s="10">
        <v>0.5</v>
      </c>
      <c r="C937">
        <v>1000</v>
      </c>
      <c r="D937">
        <v>10.75</v>
      </c>
      <c r="E937">
        <v>0.50019999999999998</v>
      </c>
      <c r="F937">
        <f t="shared" si="15"/>
        <v>5.9787874528033758</v>
      </c>
      <c r="I937">
        <v>6</v>
      </c>
    </row>
    <row r="938" spans="1:9">
      <c r="A938" s="11" t="s">
        <v>13</v>
      </c>
      <c r="B938" s="10">
        <v>0.5</v>
      </c>
      <c r="C938">
        <v>1000</v>
      </c>
      <c r="D938">
        <v>11</v>
      </c>
      <c r="E938">
        <v>0.21590000000000001</v>
      </c>
      <c r="F938">
        <f t="shared" si="15"/>
        <v>6.2287874528033758</v>
      </c>
      <c r="I938">
        <v>6</v>
      </c>
    </row>
    <row r="939" spans="1:9">
      <c r="A939" s="11" t="s">
        <v>13</v>
      </c>
      <c r="B939" s="10">
        <v>0.5</v>
      </c>
      <c r="C939">
        <v>1000</v>
      </c>
      <c r="D939">
        <v>11.25</v>
      </c>
      <c r="E939">
        <v>5.62E-2</v>
      </c>
      <c r="F939">
        <f t="shared" si="15"/>
        <v>6.4787874528033758</v>
      </c>
      <c r="I939">
        <v>6</v>
      </c>
    </row>
    <row r="940" spans="1:9">
      <c r="A940" s="11" t="s">
        <v>13</v>
      </c>
      <c r="B940" s="10">
        <v>0.5</v>
      </c>
      <c r="C940">
        <v>1000</v>
      </c>
      <c r="D940">
        <v>11.5</v>
      </c>
      <c r="E940">
        <v>9.4999999999999998E-3</v>
      </c>
      <c r="F940">
        <f t="shared" si="15"/>
        <v>6.7287874528033758</v>
      </c>
      <c r="I940">
        <v>6</v>
      </c>
    </row>
    <row r="941" spans="1:9">
      <c r="A941" s="11" t="s">
        <v>13</v>
      </c>
      <c r="B941" s="10">
        <v>0.5</v>
      </c>
      <c r="C941">
        <v>1000</v>
      </c>
      <c r="D941">
        <v>11.75</v>
      </c>
      <c r="E941">
        <v>8.9999999999999998E-4</v>
      </c>
      <c r="F941">
        <f t="shared" si="15"/>
        <v>6.9787874528033758</v>
      </c>
      <c r="I941">
        <v>6</v>
      </c>
    </row>
    <row r="942" spans="1:9">
      <c r="A942" s="11" t="s">
        <v>13</v>
      </c>
      <c r="B942" s="10">
        <v>0.66666666666666663</v>
      </c>
      <c r="C942">
        <v>1000</v>
      </c>
      <c r="D942">
        <v>12.5</v>
      </c>
      <c r="E942">
        <v>1</v>
      </c>
      <c r="F942">
        <f t="shared" si="15"/>
        <v>6.4794000867203758</v>
      </c>
      <c r="I942">
        <v>6</v>
      </c>
    </row>
    <row r="943" spans="1:9">
      <c r="A943" s="11" t="s">
        <v>13</v>
      </c>
      <c r="B943" s="10">
        <v>0.66666666666666663</v>
      </c>
      <c r="C943">
        <v>1000</v>
      </c>
      <c r="D943">
        <v>12.75</v>
      </c>
      <c r="E943">
        <v>0.99980000000000002</v>
      </c>
      <c r="F943">
        <f t="shared" si="15"/>
        <v>6.7294000867203758</v>
      </c>
      <c r="I943">
        <v>6</v>
      </c>
    </row>
    <row r="944" spans="1:9">
      <c r="A944" s="11" t="s">
        <v>13</v>
      </c>
      <c r="B944" s="10">
        <v>0.66666666666666663</v>
      </c>
      <c r="C944">
        <v>1000</v>
      </c>
      <c r="D944">
        <v>13</v>
      </c>
      <c r="E944">
        <v>0.99790000000000001</v>
      </c>
      <c r="F944">
        <f t="shared" si="15"/>
        <v>6.9794000867203758</v>
      </c>
      <c r="I944">
        <v>6</v>
      </c>
    </row>
    <row r="945" spans="1:9">
      <c r="A945" s="11" t="s">
        <v>13</v>
      </c>
      <c r="B945" s="10">
        <v>0.66666666666666663</v>
      </c>
      <c r="C945">
        <v>1000</v>
      </c>
      <c r="D945">
        <v>13.25</v>
      </c>
      <c r="E945">
        <v>0.98709999999999998</v>
      </c>
      <c r="F945">
        <f t="shared" si="15"/>
        <v>7.2294000867203758</v>
      </c>
      <c r="I945">
        <v>6</v>
      </c>
    </row>
    <row r="946" spans="1:9">
      <c r="A946" s="11" t="s">
        <v>13</v>
      </c>
      <c r="B946" s="10">
        <v>0.66666666666666663</v>
      </c>
      <c r="C946">
        <v>1000</v>
      </c>
      <c r="D946">
        <v>13.5</v>
      </c>
      <c r="E946">
        <v>0.93859999999999999</v>
      </c>
      <c r="F946">
        <f t="shared" si="15"/>
        <v>7.4794000867203758</v>
      </c>
      <c r="I946">
        <v>6</v>
      </c>
    </row>
    <row r="947" spans="1:9">
      <c r="A947" s="11" t="s">
        <v>13</v>
      </c>
      <c r="B947" s="10">
        <v>0.66666666666666663</v>
      </c>
      <c r="C947">
        <v>1000</v>
      </c>
      <c r="D947">
        <v>13.75</v>
      </c>
      <c r="E947">
        <v>0.80389999999999995</v>
      </c>
      <c r="F947">
        <f t="shared" si="15"/>
        <v>7.7294000867203758</v>
      </c>
      <c r="I947">
        <v>6</v>
      </c>
    </row>
    <row r="948" spans="1:9">
      <c r="A948" s="11" t="s">
        <v>13</v>
      </c>
      <c r="B948" s="10">
        <v>0.66666666666666663</v>
      </c>
      <c r="C948">
        <v>1000</v>
      </c>
      <c r="D948">
        <v>14</v>
      </c>
      <c r="E948">
        <v>0.56359999999999999</v>
      </c>
      <c r="F948">
        <f t="shared" si="15"/>
        <v>7.9794000867203758</v>
      </c>
      <c r="I948">
        <v>6</v>
      </c>
    </row>
    <row r="949" spans="1:9">
      <c r="A949" s="11" t="s">
        <v>13</v>
      </c>
      <c r="B949" s="10">
        <v>0.66666666666666663</v>
      </c>
      <c r="C949">
        <v>1000</v>
      </c>
      <c r="D949">
        <v>14.25</v>
      </c>
      <c r="E949">
        <v>0.29120000000000001</v>
      </c>
      <c r="F949">
        <f t="shared" si="15"/>
        <v>8.2294000867203749</v>
      </c>
      <c r="I949">
        <v>6</v>
      </c>
    </row>
    <row r="950" spans="1:9">
      <c r="A950" s="11" t="s">
        <v>13</v>
      </c>
      <c r="B950" s="10">
        <v>0.66666666666666663</v>
      </c>
      <c r="C950">
        <v>1000</v>
      </c>
      <c r="D950">
        <v>14.5</v>
      </c>
      <c r="E950">
        <v>0.1062</v>
      </c>
      <c r="F950">
        <f t="shared" si="15"/>
        <v>8.4794000867203749</v>
      </c>
      <c r="I950">
        <v>6</v>
      </c>
    </row>
    <row r="951" spans="1:9">
      <c r="A951" s="11" t="s">
        <v>13</v>
      </c>
      <c r="B951" s="10">
        <v>0.66666666666666663</v>
      </c>
      <c r="C951">
        <v>1000</v>
      </c>
      <c r="D951">
        <v>14.75</v>
      </c>
      <c r="E951">
        <v>2.7199999999999998E-2</v>
      </c>
      <c r="F951">
        <f t="shared" si="15"/>
        <v>8.7294000867203749</v>
      </c>
      <c r="I951">
        <v>6</v>
      </c>
    </row>
    <row r="952" spans="1:9">
      <c r="A952" s="11" t="s">
        <v>13</v>
      </c>
      <c r="B952" s="10">
        <v>0.66666666666666663</v>
      </c>
      <c r="C952">
        <v>1000</v>
      </c>
      <c r="D952">
        <v>15</v>
      </c>
      <c r="E952">
        <v>5.3E-3</v>
      </c>
      <c r="F952">
        <f t="shared" si="15"/>
        <v>8.9794000867203749</v>
      </c>
      <c r="I952">
        <v>6</v>
      </c>
    </row>
    <row r="953" spans="1:9">
      <c r="A953" s="11" t="s">
        <v>13</v>
      </c>
      <c r="B953" s="10">
        <v>0.66666666666666663</v>
      </c>
      <c r="C953">
        <v>1000</v>
      </c>
      <c r="D953">
        <v>15.25</v>
      </c>
      <c r="E953">
        <v>8.0000000000000004E-4</v>
      </c>
      <c r="F953">
        <f t="shared" si="15"/>
        <v>9.2294000867203749</v>
      </c>
      <c r="I953">
        <v>6</v>
      </c>
    </row>
    <row r="954" spans="1:9">
      <c r="A954" s="11" t="s">
        <v>13</v>
      </c>
      <c r="B954" s="10">
        <v>0.75</v>
      </c>
      <c r="C954">
        <v>1000</v>
      </c>
      <c r="D954">
        <v>14</v>
      </c>
      <c r="E954">
        <v>1</v>
      </c>
      <c r="F954">
        <f t="shared" si="15"/>
        <v>7.4678748622465623</v>
      </c>
      <c r="I954">
        <v>6</v>
      </c>
    </row>
    <row r="955" spans="1:9">
      <c r="A955" s="11" t="s">
        <v>13</v>
      </c>
      <c r="B955" s="10">
        <v>0.75</v>
      </c>
      <c r="C955">
        <v>1000</v>
      </c>
      <c r="D955">
        <v>14.25</v>
      </c>
      <c r="E955">
        <v>0.99980000000000002</v>
      </c>
      <c r="F955">
        <f t="shared" si="15"/>
        <v>7.7178748622465623</v>
      </c>
      <c r="I955">
        <v>6</v>
      </c>
    </row>
    <row r="956" spans="1:9">
      <c r="A956" s="11" t="s">
        <v>13</v>
      </c>
      <c r="B956" s="10">
        <v>0.75</v>
      </c>
      <c r="C956">
        <v>1000</v>
      </c>
      <c r="D956">
        <v>14.5</v>
      </c>
      <c r="E956">
        <v>0.99829999999999997</v>
      </c>
      <c r="F956">
        <f t="shared" si="15"/>
        <v>7.9678748622465623</v>
      </c>
      <c r="I956">
        <v>6</v>
      </c>
    </row>
    <row r="957" spans="1:9">
      <c r="A957" s="11" t="s">
        <v>13</v>
      </c>
      <c r="B957" s="10">
        <v>0.75</v>
      </c>
      <c r="C957">
        <v>1000</v>
      </c>
      <c r="D957">
        <v>14.75</v>
      </c>
      <c r="E957">
        <v>0.98819999999999997</v>
      </c>
      <c r="F957">
        <f t="shared" si="15"/>
        <v>8.2178748622465623</v>
      </c>
      <c r="I957">
        <v>6</v>
      </c>
    </row>
    <row r="958" spans="1:9">
      <c r="A958" s="11" t="s">
        <v>13</v>
      </c>
      <c r="B958" s="10">
        <v>0.75</v>
      </c>
      <c r="C958">
        <v>1000</v>
      </c>
      <c r="D958">
        <v>15</v>
      </c>
      <c r="E958">
        <v>0.9516</v>
      </c>
      <c r="F958">
        <f t="shared" si="15"/>
        <v>8.4678748622465623</v>
      </c>
      <c r="I958">
        <v>6</v>
      </c>
    </row>
    <row r="959" spans="1:9">
      <c r="A959" s="11" t="s">
        <v>13</v>
      </c>
      <c r="B959" s="10">
        <v>0.75</v>
      </c>
      <c r="C959">
        <v>1000</v>
      </c>
      <c r="D959">
        <v>15.25</v>
      </c>
      <c r="E959">
        <v>0.84119999999999995</v>
      </c>
      <c r="F959">
        <f t="shared" si="15"/>
        <v>8.7178748622465623</v>
      </c>
      <c r="I959">
        <v>6</v>
      </c>
    </row>
    <row r="960" spans="1:9">
      <c r="A960" s="11" t="s">
        <v>13</v>
      </c>
      <c r="B960" s="10">
        <v>0.75</v>
      </c>
      <c r="C960">
        <v>1000</v>
      </c>
      <c r="D960">
        <v>15.5</v>
      </c>
      <c r="E960">
        <v>0.625</v>
      </c>
      <c r="F960">
        <f t="shared" si="15"/>
        <v>8.9678748622465623</v>
      </c>
      <c r="I960">
        <v>6</v>
      </c>
    </row>
    <row r="961" spans="1:9">
      <c r="A961" s="11" t="s">
        <v>13</v>
      </c>
      <c r="B961" s="10">
        <v>0.75</v>
      </c>
      <c r="C961">
        <v>1000</v>
      </c>
      <c r="D961">
        <v>15.75</v>
      </c>
      <c r="E961">
        <v>0.35510000000000003</v>
      </c>
      <c r="F961">
        <f t="shared" si="15"/>
        <v>9.2178748622465623</v>
      </c>
      <c r="I961">
        <v>6</v>
      </c>
    </row>
    <row r="962" spans="1:9">
      <c r="A962" s="11" t="s">
        <v>13</v>
      </c>
      <c r="B962" s="10">
        <v>0.75</v>
      </c>
      <c r="C962">
        <v>1000</v>
      </c>
      <c r="D962">
        <v>16</v>
      </c>
      <c r="E962">
        <v>0.14729999999999999</v>
      </c>
      <c r="F962">
        <f t="shared" si="15"/>
        <v>9.4678748622465623</v>
      </c>
      <c r="I962">
        <v>6</v>
      </c>
    </row>
    <row r="963" spans="1:9">
      <c r="A963" s="11" t="s">
        <v>13</v>
      </c>
      <c r="B963" s="10">
        <v>0.75</v>
      </c>
      <c r="C963">
        <v>1000</v>
      </c>
      <c r="D963">
        <v>16.25</v>
      </c>
      <c r="E963">
        <v>4.2700000000000002E-2</v>
      </c>
      <c r="F963">
        <f t="shared" ref="F963:F1026" si="16">D963-10*LOG10(B963*I963)</f>
        <v>9.7178748622465623</v>
      </c>
      <c r="I963">
        <v>6</v>
      </c>
    </row>
    <row r="964" spans="1:9">
      <c r="A964" s="11" t="s">
        <v>13</v>
      </c>
      <c r="B964" s="10">
        <v>0.75</v>
      </c>
      <c r="C964">
        <v>1000</v>
      </c>
      <c r="D964">
        <v>16.5</v>
      </c>
      <c r="E964">
        <v>9.2999999999999992E-3</v>
      </c>
      <c r="F964">
        <f t="shared" si="16"/>
        <v>9.9678748622465623</v>
      </c>
      <c r="I964">
        <v>6</v>
      </c>
    </row>
    <row r="965" spans="1:9">
      <c r="A965" s="11" t="s">
        <v>13</v>
      </c>
      <c r="B965" s="10">
        <v>0.75</v>
      </c>
      <c r="C965">
        <v>1000</v>
      </c>
      <c r="D965">
        <v>16.75</v>
      </c>
      <c r="E965">
        <v>1.8E-3</v>
      </c>
      <c r="F965">
        <f t="shared" si="16"/>
        <v>10.217874862246562</v>
      </c>
      <c r="I965">
        <v>6</v>
      </c>
    </row>
    <row r="966" spans="1:9">
      <c r="A966" s="11" t="s">
        <v>13</v>
      </c>
      <c r="B966" s="10">
        <v>0.75</v>
      </c>
      <c r="C966">
        <v>1000</v>
      </c>
      <c r="D966">
        <v>17</v>
      </c>
      <c r="E966">
        <v>4.0000000000000002E-4</v>
      </c>
      <c r="F966">
        <f t="shared" si="16"/>
        <v>10.467874862246562</v>
      </c>
      <c r="I966">
        <v>6</v>
      </c>
    </row>
    <row r="967" spans="1:9">
      <c r="A967" s="11" t="s">
        <v>13</v>
      </c>
      <c r="B967" s="10">
        <v>0.83333333333333337</v>
      </c>
      <c r="C967">
        <v>1000</v>
      </c>
      <c r="D967">
        <v>16</v>
      </c>
      <c r="E967">
        <v>0.99950000000000006</v>
      </c>
      <c r="F967">
        <f t="shared" si="16"/>
        <v>9.0102999566398125</v>
      </c>
      <c r="I967">
        <v>6</v>
      </c>
    </row>
    <row r="968" spans="1:9">
      <c r="A968" s="11" t="s">
        <v>13</v>
      </c>
      <c r="B968" s="10">
        <v>0.83333333333333337</v>
      </c>
      <c r="C968">
        <v>1000</v>
      </c>
      <c r="D968">
        <v>16.25</v>
      </c>
      <c r="E968">
        <v>0.99539999999999995</v>
      </c>
      <c r="F968">
        <f t="shared" si="16"/>
        <v>9.2602999566398125</v>
      </c>
      <c r="I968">
        <v>6</v>
      </c>
    </row>
    <row r="969" spans="1:9">
      <c r="A969" s="11" t="s">
        <v>13</v>
      </c>
      <c r="B969" s="10">
        <v>0.83333333333333337</v>
      </c>
      <c r="C969">
        <v>1000</v>
      </c>
      <c r="D969">
        <v>17</v>
      </c>
      <c r="E969">
        <v>0.76490000000000002</v>
      </c>
      <c r="F969">
        <f t="shared" si="16"/>
        <v>10.010299956639813</v>
      </c>
      <c r="I969">
        <v>6</v>
      </c>
    </row>
    <row r="970" spans="1:9">
      <c r="A970" s="11" t="s">
        <v>13</v>
      </c>
      <c r="B970" s="10">
        <v>0.83333333333333337</v>
      </c>
      <c r="C970">
        <v>1000</v>
      </c>
      <c r="D970">
        <v>17.25</v>
      </c>
      <c r="E970">
        <v>0.52270000000000005</v>
      </c>
      <c r="F970">
        <f t="shared" si="16"/>
        <v>10.260299956639813</v>
      </c>
      <c r="I970">
        <v>6</v>
      </c>
    </row>
    <row r="971" spans="1:9">
      <c r="A971" s="11" t="s">
        <v>13</v>
      </c>
      <c r="B971" s="10">
        <v>0.83333333333333337</v>
      </c>
      <c r="C971">
        <v>1000</v>
      </c>
      <c r="D971">
        <v>17.5</v>
      </c>
      <c r="E971">
        <v>0.28170000000000001</v>
      </c>
      <c r="F971">
        <f t="shared" si="16"/>
        <v>10.510299956639813</v>
      </c>
      <c r="I971">
        <v>6</v>
      </c>
    </row>
    <row r="972" spans="1:9">
      <c r="A972" s="11" t="s">
        <v>13</v>
      </c>
      <c r="B972" s="10">
        <v>0.83333333333333337</v>
      </c>
      <c r="C972">
        <v>1000</v>
      </c>
      <c r="D972">
        <v>18</v>
      </c>
      <c r="E972">
        <v>3.6600000000000001E-2</v>
      </c>
      <c r="F972">
        <f t="shared" si="16"/>
        <v>11.010299956639813</v>
      </c>
      <c r="I972">
        <v>6</v>
      </c>
    </row>
    <row r="973" spans="1:9">
      <c r="A973" s="11" t="s">
        <v>13</v>
      </c>
      <c r="B973" s="10">
        <v>0.83333333333333337</v>
      </c>
      <c r="C973">
        <v>1000</v>
      </c>
      <c r="D973">
        <v>18.25</v>
      </c>
      <c r="E973">
        <v>8.9999999999999993E-3</v>
      </c>
      <c r="F973">
        <f t="shared" si="16"/>
        <v>11.260299956639813</v>
      </c>
      <c r="I973">
        <v>6</v>
      </c>
    </row>
    <row r="974" spans="1:9">
      <c r="A974" s="11" t="s">
        <v>13</v>
      </c>
      <c r="B974" s="10">
        <v>0.83333333333333337</v>
      </c>
      <c r="C974">
        <v>1000</v>
      </c>
      <c r="D974">
        <v>18.5</v>
      </c>
      <c r="E974">
        <v>1.9E-3</v>
      </c>
      <c r="F974">
        <f t="shared" si="16"/>
        <v>11.510299956639813</v>
      </c>
      <c r="I974">
        <v>6</v>
      </c>
    </row>
    <row r="975" spans="1:9">
      <c r="A975" s="11" t="s">
        <v>13</v>
      </c>
      <c r="B975" s="10">
        <v>0.83333333333333337</v>
      </c>
      <c r="C975">
        <v>1000</v>
      </c>
      <c r="D975">
        <v>18.75</v>
      </c>
      <c r="E975">
        <v>5.9999999999999995E-4</v>
      </c>
      <c r="F975">
        <f t="shared" si="16"/>
        <v>11.760299956639813</v>
      </c>
      <c r="I975">
        <v>6</v>
      </c>
    </row>
    <row r="976" spans="1:9">
      <c r="A976" s="11" t="s">
        <v>13</v>
      </c>
      <c r="B976" s="10">
        <v>0.88888888888888884</v>
      </c>
      <c r="C976">
        <v>1000</v>
      </c>
      <c r="D976">
        <v>17</v>
      </c>
      <c r="E976">
        <v>1</v>
      </c>
      <c r="F976">
        <f t="shared" si="16"/>
        <v>9.7300127206373759</v>
      </c>
      <c r="I976">
        <v>6</v>
      </c>
    </row>
    <row r="977" spans="1:9">
      <c r="A977" s="11" t="s">
        <v>13</v>
      </c>
      <c r="B977" s="10">
        <v>0.88888888888888884</v>
      </c>
      <c r="C977">
        <v>1000</v>
      </c>
      <c r="D977">
        <v>17.25</v>
      </c>
      <c r="E977">
        <v>0.99980000000000002</v>
      </c>
      <c r="F977">
        <f t="shared" si="16"/>
        <v>9.9800127206373759</v>
      </c>
      <c r="I977">
        <v>6</v>
      </c>
    </row>
    <row r="978" spans="1:9">
      <c r="A978" s="11" t="s">
        <v>13</v>
      </c>
      <c r="B978" s="10">
        <v>0.88888888888888884</v>
      </c>
      <c r="C978">
        <v>1000</v>
      </c>
      <c r="D978">
        <v>17.5</v>
      </c>
      <c r="E978">
        <v>0.99680000000000002</v>
      </c>
      <c r="F978">
        <f t="shared" si="16"/>
        <v>10.230012720637376</v>
      </c>
      <c r="I978">
        <v>6</v>
      </c>
    </row>
    <row r="979" spans="1:9">
      <c r="A979" s="11" t="s">
        <v>13</v>
      </c>
      <c r="B979" s="10">
        <v>0.88888888888888884</v>
      </c>
      <c r="C979">
        <v>1000</v>
      </c>
      <c r="D979">
        <v>17.75</v>
      </c>
      <c r="E979">
        <v>0.98580000000000001</v>
      </c>
      <c r="F979">
        <f t="shared" si="16"/>
        <v>10.480012720637376</v>
      </c>
      <c r="I979">
        <v>6</v>
      </c>
    </row>
    <row r="980" spans="1:9">
      <c r="A980" s="11" t="s">
        <v>13</v>
      </c>
      <c r="B980" s="10">
        <v>0.88888888888888884</v>
      </c>
      <c r="C980">
        <v>1000</v>
      </c>
      <c r="D980">
        <v>18</v>
      </c>
      <c r="E980">
        <v>0.9456</v>
      </c>
      <c r="F980">
        <f t="shared" si="16"/>
        <v>10.730012720637376</v>
      </c>
      <c r="I980">
        <v>6</v>
      </c>
    </row>
    <row r="981" spans="1:9">
      <c r="A981" s="11" t="s">
        <v>13</v>
      </c>
      <c r="B981" s="10">
        <v>0.88888888888888884</v>
      </c>
      <c r="C981">
        <v>1000</v>
      </c>
      <c r="D981">
        <v>18.25</v>
      </c>
      <c r="E981">
        <v>0.84160000000000001</v>
      </c>
      <c r="F981">
        <f t="shared" si="16"/>
        <v>10.980012720637376</v>
      </c>
      <c r="I981">
        <v>6</v>
      </c>
    </row>
    <row r="982" spans="1:9">
      <c r="A982" s="11" t="s">
        <v>13</v>
      </c>
      <c r="B982" s="10">
        <v>0.88888888888888884</v>
      </c>
      <c r="C982">
        <v>1000</v>
      </c>
      <c r="D982">
        <v>18.5</v>
      </c>
      <c r="E982">
        <v>0.65880000000000005</v>
      </c>
      <c r="F982">
        <f t="shared" si="16"/>
        <v>11.230012720637376</v>
      </c>
      <c r="I982">
        <v>6</v>
      </c>
    </row>
    <row r="983" spans="1:9">
      <c r="A983" s="11" t="s">
        <v>13</v>
      </c>
      <c r="B983" s="10">
        <v>0.88888888888888884</v>
      </c>
      <c r="C983">
        <v>1000</v>
      </c>
      <c r="D983">
        <v>18.75</v>
      </c>
      <c r="E983">
        <v>0.4274</v>
      </c>
      <c r="F983">
        <f t="shared" si="16"/>
        <v>11.480012720637376</v>
      </c>
      <c r="I983">
        <v>6</v>
      </c>
    </row>
    <row r="984" spans="1:9">
      <c r="A984" s="11" t="s">
        <v>13</v>
      </c>
      <c r="B984" s="10">
        <v>0.88888888888888884</v>
      </c>
      <c r="C984">
        <v>1000</v>
      </c>
      <c r="D984">
        <v>19</v>
      </c>
      <c r="E984">
        <v>0.22520000000000001</v>
      </c>
      <c r="F984">
        <f t="shared" si="16"/>
        <v>11.730012720637376</v>
      </c>
      <c r="I984">
        <v>6</v>
      </c>
    </row>
    <row r="985" spans="1:9">
      <c r="A985" s="11" t="s">
        <v>13</v>
      </c>
      <c r="B985" s="10">
        <v>0.88888888888888884</v>
      </c>
      <c r="C985">
        <v>1000</v>
      </c>
      <c r="D985">
        <v>19.25</v>
      </c>
      <c r="E985">
        <v>9.35E-2</v>
      </c>
      <c r="F985">
        <f t="shared" si="16"/>
        <v>11.980012720637376</v>
      </c>
      <c r="I985">
        <v>6</v>
      </c>
    </row>
    <row r="986" spans="1:9">
      <c r="A986" s="11" t="s">
        <v>13</v>
      </c>
      <c r="B986" s="10">
        <v>0.88888888888888884</v>
      </c>
      <c r="C986">
        <v>1000</v>
      </c>
      <c r="D986">
        <v>19.5</v>
      </c>
      <c r="E986">
        <v>3.2399999999999998E-2</v>
      </c>
      <c r="F986">
        <f t="shared" si="16"/>
        <v>12.230012720637376</v>
      </c>
      <c r="I986">
        <v>6</v>
      </c>
    </row>
    <row r="987" spans="1:9">
      <c r="A987" s="11" t="s">
        <v>13</v>
      </c>
      <c r="B987" s="10">
        <v>0.88888888888888884</v>
      </c>
      <c r="C987">
        <v>1000</v>
      </c>
      <c r="D987">
        <v>19.75</v>
      </c>
      <c r="E987">
        <v>1.0999999999999999E-2</v>
      </c>
      <c r="F987">
        <f t="shared" si="16"/>
        <v>12.480012720637376</v>
      </c>
      <c r="I987">
        <v>6</v>
      </c>
    </row>
    <row r="988" spans="1:9">
      <c r="A988" s="11" t="s">
        <v>13</v>
      </c>
      <c r="B988" s="10">
        <v>0.88888888888888884</v>
      </c>
      <c r="C988">
        <v>1000</v>
      </c>
      <c r="D988">
        <v>20</v>
      </c>
      <c r="E988">
        <v>3.3E-3</v>
      </c>
      <c r="F988">
        <f t="shared" si="16"/>
        <v>12.730012720637376</v>
      </c>
      <c r="I988">
        <v>6</v>
      </c>
    </row>
    <row r="989" spans="1:9">
      <c r="A989" s="11" t="s">
        <v>13</v>
      </c>
      <c r="B989" s="10">
        <v>0.88888888888888884</v>
      </c>
      <c r="C989">
        <v>1000</v>
      </c>
      <c r="D989">
        <v>20.25</v>
      </c>
      <c r="E989">
        <v>1.2999999999999999E-3</v>
      </c>
      <c r="F989">
        <f t="shared" si="16"/>
        <v>12.980012720637376</v>
      </c>
      <c r="I989">
        <v>6</v>
      </c>
    </row>
    <row r="990" spans="1:9">
      <c r="A990" s="11" t="s">
        <v>13</v>
      </c>
      <c r="B990" s="10">
        <v>0.88888888888888884</v>
      </c>
      <c r="C990">
        <v>1000</v>
      </c>
      <c r="D990">
        <v>20.5</v>
      </c>
      <c r="E990">
        <v>5.0000000000000001E-4</v>
      </c>
      <c r="F990">
        <f t="shared" si="16"/>
        <v>13.230012720637376</v>
      </c>
      <c r="I990">
        <v>6</v>
      </c>
    </row>
    <row r="991" spans="1:9">
      <c r="A991" s="11" t="s">
        <v>13</v>
      </c>
      <c r="B991" s="10">
        <v>0.2</v>
      </c>
      <c r="C991">
        <v>2000</v>
      </c>
      <c r="D991">
        <v>4.5</v>
      </c>
      <c r="E991">
        <v>1</v>
      </c>
      <c r="F991">
        <f t="shared" si="16"/>
        <v>3.7081875395237511</v>
      </c>
      <c r="I991">
        <v>6</v>
      </c>
    </row>
    <row r="992" spans="1:9">
      <c r="A992" s="11" t="s">
        <v>13</v>
      </c>
      <c r="B992" s="10">
        <v>0.2</v>
      </c>
      <c r="C992">
        <v>2000</v>
      </c>
      <c r="D992">
        <v>4.75</v>
      </c>
      <c r="E992">
        <v>0.99960000000000004</v>
      </c>
      <c r="F992">
        <f t="shared" si="16"/>
        <v>3.9581875395237511</v>
      </c>
      <c r="I992">
        <v>6</v>
      </c>
    </row>
    <row r="993" spans="1:9">
      <c r="A993" s="11" t="s">
        <v>13</v>
      </c>
      <c r="B993" s="10">
        <v>0.2</v>
      </c>
      <c r="C993">
        <v>2000</v>
      </c>
      <c r="D993">
        <v>5</v>
      </c>
      <c r="E993">
        <v>0.98929999999999996</v>
      </c>
      <c r="F993">
        <f t="shared" si="16"/>
        <v>4.2081875395237507</v>
      </c>
      <c r="I993">
        <v>6</v>
      </c>
    </row>
    <row r="994" spans="1:9">
      <c r="A994" s="11" t="s">
        <v>13</v>
      </c>
      <c r="B994" s="10">
        <v>0.2</v>
      </c>
      <c r="C994">
        <v>2000</v>
      </c>
      <c r="D994">
        <v>5.25</v>
      </c>
      <c r="E994">
        <v>0.86419999999999997</v>
      </c>
      <c r="F994">
        <f t="shared" si="16"/>
        <v>4.4581875395237507</v>
      </c>
      <c r="I994">
        <v>6</v>
      </c>
    </row>
    <row r="995" spans="1:9">
      <c r="A995" s="11" t="s">
        <v>13</v>
      </c>
      <c r="B995" s="10">
        <v>0.2</v>
      </c>
      <c r="C995">
        <v>2000</v>
      </c>
      <c r="D995">
        <v>5.5</v>
      </c>
      <c r="E995">
        <v>0.46450000000000002</v>
      </c>
      <c r="F995">
        <f t="shared" si="16"/>
        <v>4.7081875395237507</v>
      </c>
      <c r="I995">
        <v>6</v>
      </c>
    </row>
    <row r="996" spans="1:9">
      <c r="A996" s="11" t="s">
        <v>13</v>
      </c>
      <c r="B996" s="10">
        <v>0.2</v>
      </c>
      <c r="C996">
        <v>2000</v>
      </c>
      <c r="D996">
        <v>5.75</v>
      </c>
      <c r="E996">
        <v>9.4799999999999995E-2</v>
      </c>
      <c r="F996">
        <f t="shared" si="16"/>
        <v>4.9581875395237507</v>
      </c>
      <c r="I996">
        <v>6</v>
      </c>
    </row>
    <row r="997" spans="1:9">
      <c r="A997" s="11" t="s">
        <v>13</v>
      </c>
      <c r="B997" s="10">
        <v>0.2</v>
      </c>
      <c r="C997">
        <v>2000</v>
      </c>
      <c r="D997">
        <v>6</v>
      </c>
      <c r="E997">
        <v>5.7000000000000002E-3</v>
      </c>
      <c r="F997">
        <f t="shared" si="16"/>
        <v>5.2081875395237507</v>
      </c>
      <c r="I997">
        <v>6</v>
      </c>
    </row>
    <row r="998" spans="1:9">
      <c r="A998" s="11" t="s">
        <v>13</v>
      </c>
      <c r="B998" s="10">
        <v>0.2</v>
      </c>
      <c r="C998">
        <v>2000</v>
      </c>
      <c r="D998">
        <v>6.25</v>
      </c>
      <c r="E998">
        <v>0</v>
      </c>
      <c r="F998">
        <f t="shared" si="16"/>
        <v>5.4581875395237507</v>
      </c>
      <c r="I998">
        <v>6</v>
      </c>
    </row>
    <row r="999" spans="1:9">
      <c r="A999" s="11" t="s">
        <v>13</v>
      </c>
      <c r="B999" s="10">
        <v>0.33333333333333331</v>
      </c>
      <c r="C999">
        <v>2000</v>
      </c>
      <c r="D999">
        <v>6</v>
      </c>
      <c r="E999">
        <v>1</v>
      </c>
      <c r="F999">
        <f t="shared" si="16"/>
        <v>2.9897000433601879</v>
      </c>
      <c r="I999">
        <v>6</v>
      </c>
    </row>
    <row r="1000" spans="1:9">
      <c r="A1000" s="11" t="s">
        <v>13</v>
      </c>
      <c r="B1000" s="10">
        <v>0.33333333333333331</v>
      </c>
      <c r="C1000">
        <v>2000</v>
      </c>
      <c r="D1000">
        <v>6.25</v>
      </c>
      <c r="E1000">
        <v>1</v>
      </c>
      <c r="F1000">
        <f t="shared" si="16"/>
        <v>3.2397000433601879</v>
      </c>
      <c r="I1000">
        <v>6</v>
      </c>
    </row>
    <row r="1001" spans="1:9">
      <c r="A1001" s="11" t="s">
        <v>13</v>
      </c>
      <c r="B1001" s="10">
        <v>0.33333333333333331</v>
      </c>
      <c r="C1001">
        <v>2000</v>
      </c>
      <c r="D1001">
        <v>6.5</v>
      </c>
      <c r="E1001">
        <v>0.99860000000000004</v>
      </c>
      <c r="F1001">
        <f t="shared" si="16"/>
        <v>3.4897000433601879</v>
      </c>
      <c r="I1001">
        <v>6</v>
      </c>
    </row>
    <row r="1002" spans="1:9">
      <c r="A1002" s="11" t="s">
        <v>13</v>
      </c>
      <c r="B1002" s="10">
        <v>0.33333333333333331</v>
      </c>
      <c r="C1002">
        <v>2000</v>
      </c>
      <c r="D1002">
        <v>6.75</v>
      </c>
      <c r="E1002">
        <v>0.97640000000000005</v>
      </c>
      <c r="F1002">
        <f t="shared" si="16"/>
        <v>3.7397000433601879</v>
      </c>
      <c r="I1002">
        <v>6</v>
      </c>
    </row>
    <row r="1003" spans="1:9">
      <c r="A1003" s="11" t="s">
        <v>13</v>
      </c>
      <c r="B1003" s="10">
        <v>0.33333333333333331</v>
      </c>
      <c r="C1003">
        <v>2000</v>
      </c>
      <c r="D1003">
        <v>7</v>
      </c>
      <c r="E1003">
        <v>0.80279999999999996</v>
      </c>
      <c r="F1003">
        <f t="shared" si="16"/>
        <v>3.9897000433601879</v>
      </c>
      <c r="I1003">
        <v>6</v>
      </c>
    </row>
    <row r="1004" spans="1:9">
      <c r="A1004" s="11" t="s">
        <v>13</v>
      </c>
      <c r="B1004" s="10">
        <v>0.33333333333333331</v>
      </c>
      <c r="C1004">
        <v>2000</v>
      </c>
      <c r="D1004">
        <v>7.25</v>
      </c>
      <c r="E1004">
        <v>0.3841</v>
      </c>
      <c r="F1004">
        <f t="shared" si="16"/>
        <v>4.2397000433601875</v>
      </c>
      <c r="I1004">
        <v>6</v>
      </c>
    </row>
    <row r="1005" spans="1:9">
      <c r="A1005" s="11" t="s">
        <v>13</v>
      </c>
      <c r="B1005" s="10">
        <v>0.33333333333333331</v>
      </c>
      <c r="C1005">
        <v>2000</v>
      </c>
      <c r="D1005">
        <v>7.5</v>
      </c>
      <c r="E1005">
        <v>7.8399999999999997E-2</v>
      </c>
      <c r="F1005">
        <f t="shared" si="16"/>
        <v>4.4897000433601875</v>
      </c>
      <c r="I1005">
        <v>6</v>
      </c>
    </row>
    <row r="1006" spans="1:9">
      <c r="A1006" s="11" t="s">
        <v>13</v>
      </c>
      <c r="B1006" s="10">
        <v>0.33333333333333331</v>
      </c>
      <c r="C1006">
        <v>2000</v>
      </c>
      <c r="D1006">
        <v>7.75</v>
      </c>
      <c r="E1006">
        <v>4.5999999999999999E-3</v>
      </c>
      <c r="F1006">
        <f t="shared" si="16"/>
        <v>4.7397000433601875</v>
      </c>
      <c r="I1006">
        <v>6</v>
      </c>
    </row>
    <row r="1007" spans="1:9">
      <c r="A1007" s="11" t="s">
        <v>13</v>
      </c>
      <c r="B1007" s="10">
        <v>0.33333333333333331</v>
      </c>
      <c r="C1007">
        <v>2000</v>
      </c>
      <c r="D1007">
        <v>8</v>
      </c>
      <c r="E1007">
        <v>2.0000000000000001E-4</v>
      </c>
      <c r="F1007">
        <f t="shared" si="16"/>
        <v>4.9897000433601875</v>
      </c>
      <c r="I1007">
        <v>6</v>
      </c>
    </row>
    <row r="1008" spans="1:9">
      <c r="A1008" s="11" t="s">
        <v>13</v>
      </c>
      <c r="B1008" s="10">
        <v>0.4</v>
      </c>
      <c r="C1008">
        <v>2000</v>
      </c>
      <c r="D1008">
        <v>7.5</v>
      </c>
      <c r="E1008">
        <v>1</v>
      </c>
      <c r="F1008">
        <f t="shared" si="16"/>
        <v>3.697887582883939</v>
      </c>
      <c r="I1008">
        <v>6</v>
      </c>
    </row>
    <row r="1009" spans="1:9">
      <c r="A1009" s="11" t="s">
        <v>13</v>
      </c>
      <c r="B1009" s="10">
        <v>0.4</v>
      </c>
      <c r="C1009">
        <v>2000</v>
      </c>
      <c r="D1009">
        <v>7.75</v>
      </c>
      <c r="E1009">
        <v>0.99990000000000001</v>
      </c>
      <c r="F1009">
        <f t="shared" si="16"/>
        <v>3.947887582883939</v>
      </c>
      <c r="I1009">
        <v>6</v>
      </c>
    </row>
    <row r="1010" spans="1:9">
      <c r="A1010" s="11" t="s">
        <v>13</v>
      </c>
      <c r="B1010" s="10">
        <v>0.4</v>
      </c>
      <c r="C1010">
        <v>2000</v>
      </c>
      <c r="D1010">
        <v>8</v>
      </c>
      <c r="E1010">
        <v>0.99739999999999995</v>
      </c>
      <c r="F1010">
        <f t="shared" si="16"/>
        <v>4.197887582883939</v>
      </c>
      <c r="I1010">
        <v>6</v>
      </c>
    </row>
    <row r="1011" spans="1:9">
      <c r="A1011" s="11" t="s">
        <v>13</v>
      </c>
      <c r="B1011" s="10">
        <v>0.4</v>
      </c>
      <c r="C1011">
        <v>2000</v>
      </c>
      <c r="D1011">
        <v>8.25</v>
      </c>
      <c r="E1011">
        <v>0.95830000000000004</v>
      </c>
      <c r="F1011">
        <f t="shared" si="16"/>
        <v>4.447887582883939</v>
      </c>
      <c r="I1011">
        <v>6</v>
      </c>
    </row>
    <row r="1012" spans="1:9">
      <c r="A1012" s="11" t="s">
        <v>13</v>
      </c>
      <c r="B1012" s="10">
        <v>0.4</v>
      </c>
      <c r="C1012">
        <v>2000</v>
      </c>
      <c r="D1012">
        <v>8.5</v>
      </c>
      <c r="E1012">
        <v>0.72360000000000002</v>
      </c>
      <c r="F1012">
        <f t="shared" si="16"/>
        <v>4.697887582883939</v>
      </c>
      <c r="I1012">
        <v>6</v>
      </c>
    </row>
    <row r="1013" spans="1:9">
      <c r="A1013" s="11" t="s">
        <v>13</v>
      </c>
      <c r="B1013" s="10">
        <v>0.4</v>
      </c>
      <c r="C1013">
        <v>2000</v>
      </c>
      <c r="D1013">
        <v>8.75</v>
      </c>
      <c r="E1013">
        <v>0.29599999999999999</v>
      </c>
      <c r="F1013">
        <f t="shared" si="16"/>
        <v>4.947887582883939</v>
      </c>
      <c r="I1013">
        <v>6</v>
      </c>
    </row>
    <row r="1014" spans="1:9">
      <c r="A1014" s="11" t="s">
        <v>13</v>
      </c>
      <c r="B1014" s="10">
        <v>0.4</v>
      </c>
      <c r="C1014">
        <v>2000</v>
      </c>
      <c r="D1014">
        <v>9</v>
      </c>
      <c r="E1014">
        <v>4.4299999999999999E-2</v>
      </c>
      <c r="F1014">
        <f t="shared" si="16"/>
        <v>5.197887582883939</v>
      </c>
      <c r="I1014">
        <v>6</v>
      </c>
    </row>
    <row r="1015" spans="1:9">
      <c r="A1015" s="11" t="s">
        <v>13</v>
      </c>
      <c r="B1015" s="10">
        <v>0.4</v>
      </c>
      <c r="C1015">
        <v>2000</v>
      </c>
      <c r="D1015">
        <v>9.25</v>
      </c>
      <c r="E1015">
        <v>1.8E-3</v>
      </c>
      <c r="F1015">
        <f t="shared" si="16"/>
        <v>5.447887582883939</v>
      </c>
      <c r="I1015">
        <v>6</v>
      </c>
    </row>
    <row r="1016" spans="1:9">
      <c r="A1016" s="11" t="s">
        <v>13</v>
      </c>
      <c r="B1016" s="10">
        <v>0.4</v>
      </c>
      <c r="C1016">
        <v>2000</v>
      </c>
      <c r="D1016">
        <v>9.5</v>
      </c>
      <c r="E1016">
        <v>1E-4</v>
      </c>
      <c r="F1016">
        <f t="shared" si="16"/>
        <v>5.697887582883939</v>
      </c>
      <c r="I1016">
        <v>6</v>
      </c>
    </row>
    <row r="1017" spans="1:9">
      <c r="A1017" s="11" t="s">
        <v>13</v>
      </c>
      <c r="B1017" s="10">
        <v>0.5</v>
      </c>
      <c r="C1017">
        <v>2000</v>
      </c>
      <c r="D1017">
        <v>9.5</v>
      </c>
      <c r="E1017">
        <v>1</v>
      </c>
      <c r="F1017">
        <f t="shared" si="16"/>
        <v>4.7287874528033758</v>
      </c>
      <c r="I1017">
        <v>6</v>
      </c>
    </row>
    <row r="1018" spans="1:9">
      <c r="A1018" s="11" t="s">
        <v>13</v>
      </c>
      <c r="B1018" s="10">
        <v>0.5</v>
      </c>
      <c r="C1018">
        <v>2000</v>
      </c>
      <c r="D1018">
        <v>9.75</v>
      </c>
      <c r="E1018">
        <v>1</v>
      </c>
      <c r="F1018">
        <f t="shared" si="16"/>
        <v>4.9787874528033758</v>
      </c>
      <c r="I1018">
        <v>6</v>
      </c>
    </row>
    <row r="1019" spans="1:9">
      <c r="A1019" s="11" t="s">
        <v>13</v>
      </c>
      <c r="B1019" s="10">
        <v>0.5</v>
      </c>
      <c r="C1019">
        <v>2000</v>
      </c>
      <c r="D1019">
        <v>10</v>
      </c>
      <c r="E1019">
        <v>0.99690000000000001</v>
      </c>
      <c r="F1019">
        <f t="shared" si="16"/>
        <v>5.2287874528033758</v>
      </c>
      <c r="I1019">
        <v>6</v>
      </c>
    </row>
    <row r="1020" spans="1:9">
      <c r="A1020" s="11" t="s">
        <v>13</v>
      </c>
      <c r="B1020" s="10">
        <v>0.5</v>
      </c>
      <c r="C1020">
        <v>2000</v>
      </c>
      <c r="D1020">
        <v>10.25</v>
      </c>
      <c r="E1020">
        <v>0.95809999999999995</v>
      </c>
      <c r="F1020">
        <f t="shared" si="16"/>
        <v>5.4787874528033758</v>
      </c>
      <c r="I1020">
        <v>6</v>
      </c>
    </row>
    <row r="1021" spans="1:9">
      <c r="A1021" s="11" t="s">
        <v>13</v>
      </c>
      <c r="B1021" s="10">
        <v>0.5</v>
      </c>
      <c r="C1021">
        <v>2000</v>
      </c>
      <c r="D1021">
        <v>10.5</v>
      </c>
      <c r="E1021">
        <v>0.74180000000000001</v>
      </c>
      <c r="F1021">
        <f t="shared" si="16"/>
        <v>5.7287874528033758</v>
      </c>
      <c r="I1021">
        <v>6</v>
      </c>
    </row>
    <row r="1022" spans="1:9">
      <c r="A1022" s="11" t="s">
        <v>13</v>
      </c>
      <c r="B1022" s="10">
        <v>0.5</v>
      </c>
      <c r="C1022">
        <v>2000</v>
      </c>
      <c r="D1022">
        <v>10.75</v>
      </c>
      <c r="E1022">
        <v>0.3362</v>
      </c>
      <c r="F1022">
        <f t="shared" si="16"/>
        <v>5.9787874528033758</v>
      </c>
      <c r="I1022">
        <v>6</v>
      </c>
    </row>
    <row r="1023" spans="1:9">
      <c r="A1023" s="11" t="s">
        <v>13</v>
      </c>
      <c r="B1023" s="10">
        <v>0.5</v>
      </c>
      <c r="C1023">
        <v>2000</v>
      </c>
      <c r="D1023">
        <v>11</v>
      </c>
      <c r="E1023">
        <v>6.5699999999999995E-2</v>
      </c>
      <c r="F1023">
        <f t="shared" si="16"/>
        <v>6.2287874528033758</v>
      </c>
      <c r="I1023">
        <v>6</v>
      </c>
    </row>
    <row r="1024" spans="1:9">
      <c r="A1024" s="11" t="s">
        <v>13</v>
      </c>
      <c r="B1024" s="10">
        <v>0.5</v>
      </c>
      <c r="C1024">
        <v>2000</v>
      </c>
      <c r="D1024">
        <v>11.25</v>
      </c>
      <c r="E1024">
        <v>4.5999999999999999E-3</v>
      </c>
      <c r="F1024">
        <f t="shared" si="16"/>
        <v>6.4787874528033758</v>
      </c>
      <c r="I1024">
        <v>6</v>
      </c>
    </row>
    <row r="1025" spans="1:9">
      <c r="A1025" s="11" t="s">
        <v>13</v>
      </c>
      <c r="B1025" s="10">
        <v>0.5</v>
      </c>
      <c r="C1025">
        <v>2000</v>
      </c>
      <c r="D1025">
        <v>11.5</v>
      </c>
      <c r="E1025">
        <v>2.0000000000000001E-4</v>
      </c>
      <c r="F1025">
        <f t="shared" si="16"/>
        <v>6.7287874528033758</v>
      </c>
      <c r="I1025">
        <v>6</v>
      </c>
    </row>
    <row r="1026" spans="1:9">
      <c r="A1026" s="11" t="s">
        <v>13</v>
      </c>
      <c r="B1026" s="10">
        <v>0.66666666666666663</v>
      </c>
      <c r="C1026">
        <v>2000</v>
      </c>
      <c r="D1026">
        <v>12.75</v>
      </c>
      <c r="E1026">
        <v>1</v>
      </c>
      <c r="F1026">
        <f t="shared" si="16"/>
        <v>6.7294000867203758</v>
      </c>
      <c r="I1026">
        <v>6</v>
      </c>
    </row>
    <row r="1027" spans="1:9">
      <c r="A1027" s="11" t="s">
        <v>13</v>
      </c>
      <c r="B1027" s="10">
        <v>0.66666666666666663</v>
      </c>
      <c r="C1027">
        <v>2000</v>
      </c>
      <c r="D1027">
        <v>13</v>
      </c>
      <c r="E1027">
        <v>0.99980000000000002</v>
      </c>
      <c r="F1027">
        <f t="shared" ref="F1027:F1090" si="17">D1027-10*LOG10(B1027*I1027)</f>
        <v>6.9794000867203758</v>
      </c>
      <c r="I1027">
        <v>6</v>
      </c>
    </row>
    <row r="1028" spans="1:9">
      <c r="A1028" s="11" t="s">
        <v>13</v>
      </c>
      <c r="B1028" s="10">
        <v>0.66666666666666663</v>
      </c>
      <c r="C1028">
        <v>2000</v>
      </c>
      <c r="D1028">
        <v>13.25</v>
      </c>
      <c r="E1028">
        <v>0.995</v>
      </c>
      <c r="F1028">
        <f t="shared" si="17"/>
        <v>7.2294000867203758</v>
      </c>
      <c r="I1028">
        <v>6</v>
      </c>
    </row>
    <row r="1029" spans="1:9">
      <c r="A1029" s="11" t="s">
        <v>13</v>
      </c>
      <c r="B1029" s="10">
        <v>0.66666666666666663</v>
      </c>
      <c r="C1029">
        <v>2000</v>
      </c>
      <c r="D1029">
        <v>13.5</v>
      </c>
      <c r="E1029">
        <v>0.94579999999999997</v>
      </c>
      <c r="F1029">
        <f t="shared" si="17"/>
        <v>7.4794000867203758</v>
      </c>
      <c r="I1029">
        <v>6</v>
      </c>
    </row>
    <row r="1030" spans="1:9">
      <c r="A1030" s="11" t="s">
        <v>13</v>
      </c>
      <c r="B1030" s="10">
        <v>0.66666666666666663</v>
      </c>
      <c r="C1030">
        <v>2000</v>
      </c>
      <c r="D1030">
        <v>13.75</v>
      </c>
      <c r="E1030">
        <v>0.73</v>
      </c>
      <c r="F1030">
        <f t="shared" si="17"/>
        <v>7.7294000867203758</v>
      </c>
      <c r="I1030">
        <v>6</v>
      </c>
    </row>
    <row r="1031" spans="1:9">
      <c r="A1031" s="11" t="s">
        <v>13</v>
      </c>
      <c r="B1031" s="10">
        <v>0.66666666666666663</v>
      </c>
      <c r="C1031">
        <v>2000</v>
      </c>
      <c r="D1031">
        <v>14</v>
      </c>
      <c r="E1031">
        <v>0.35320000000000001</v>
      </c>
      <c r="F1031">
        <f t="shared" si="17"/>
        <v>7.9794000867203758</v>
      </c>
      <c r="I1031">
        <v>6</v>
      </c>
    </row>
    <row r="1032" spans="1:9">
      <c r="A1032" s="11" t="s">
        <v>13</v>
      </c>
      <c r="B1032" s="10">
        <v>0.66666666666666663</v>
      </c>
      <c r="C1032">
        <v>2000</v>
      </c>
      <c r="D1032">
        <v>14.25</v>
      </c>
      <c r="E1032">
        <v>8.14E-2</v>
      </c>
      <c r="F1032">
        <f t="shared" si="17"/>
        <v>8.2294000867203749</v>
      </c>
      <c r="I1032">
        <v>6</v>
      </c>
    </row>
    <row r="1033" spans="1:9">
      <c r="A1033" s="11" t="s">
        <v>13</v>
      </c>
      <c r="B1033" s="10">
        <v>0.66666666666666663</v>
      </c>
      <c r="C1033">
        <v>2000</v>
      </c>
      <c r="D1033">
        <v>14.5</v>
      </c>
      <c r="E1033">
        <v>8.9999999999999993E-3</v>
      </c>
      <c r="F1033">
        <f t="shared" si="17"/>
        <v>8.4794000867203749</v>
      </c>
      <c r="I1033">
        <v>6</v>
      </c>
    </row>
    <row r="1034" spans="1:9">
      <c r="A1034" s="11" t="s">
        <v>13</v>
      </c>
      <c r="B1034" s="10">
        <v>0.66666666666666663</v>
      </c>
      <c r="C1034">
        <v>2000</v>
      </c>
      <c r="D1034">
        <v>14.75</v>
      </c>
      <c r="E1034">
        <v>5.0000000000000001E-4</v>
      </c>
      <c r="F1034">
        <f t="shared" si="17"/>
        <v>8.7294000867203749</v>
      </c>
      <c r="I1034">
        <v>6</v>
      </c>
    </row>
    <row r="1035" spans="1:9">
      <c r="A1035" s="11" t="s">
        <v>13</v>
      </c>
      <c r="B1035" s="10">
        <v>0.75</v>
      </c>
      <c r="C1035">
        <v>2000</v>
      </c>
      <c r="D1035">
        <v>14.25</v>
      </c>
      <c r="E1035">
        <v>1</v>
      </c>
      <c r="F1035">
        <f t="shared" si="17"/>
        <v>7.7178748622465623</v>
      </c>
      <c r="I1035">
        <v>6</v>
      </c>
    </row>
    <row r="1036" spans="1:9">
      <c r="A1036" s="11" t="s">
        <v>13</v>
      </c>
      <c r="B1036" s="10">
        <v>0.75</v>
      </c>
      <c r="C1036">
        <v>2000</v>
      </c>
      <c r="D1036">
        <v>14.5</v>
      </c>
      <c r="E1036">
        <v>0.99990000000000001</v>
      </c>
      <c r="F1036">
        <f t="shared" si="17"/>
        <v>7.9678748622465623</v>
      </c>
      <c r="I1036">
        <v>6</v>
      </c>
    </row>
    <row r="1037" spans="1:9">
      <c r="A1037" s="11" t="s">
        <v>13</v>
      </c>
      <c r="B1037" s="10">
        <v>0.75</v>
      </c>
      <c r="C1037">
        <v>2000</v>
      </c>
      <c r="D1037">
        <v>14.75</v>
      </c>
      <c r="E1037">
        <v>0.99590000000000001</v>
      </c>
      <c r="F1037">
        <f t="shared" si="17"/>
        <v>8.2178748622465623</v>
      </c>
      <c r="I1037">
        <v>6</v>
      </c>
    </row>
    <row r="1038" spans="1:9">
      <c r="A1038" s="11" t="s">
        <v>13</v>
      </c>
      <c r="B1038" s="10">
        <v>0.75</v>
      </c>
      <c r="C1038">
        <v>2000</v>
      </c>
      <c r="D1038">
        <v>15</v>
      </c>
      <c r="E1038">
        <v>0.95469999999999999</v>
      </c>
      <c r="F1038">
        <f t="shared" si="17"/>
        <v>8.4678748622465623</v>
      </c>
      <c r="I1038">
        <v>6</v>
      </c>
    </row>
    <row r="1039" spans="1:9">
      <c r="A1039" s="11" t="s">
        <v>13</v>
      </c>
      <c r="B1039" s="10">
        <v>0.75</v>
      </c>
      <c r="C1039">
        <v>2000</v>
      </c>
      <c r="D1039">
        <v>15.25</v>
      </c>
      <c r="E1039">
        <v>0.76380000000000003</v>
      </c>
      <c r="F1039">
        <f t="shared" si="17"/>
        <v>8.7178748622465623</v>
      </c>
      <c r="I1039">
        <v>6</v>
      </c>
    </row>
    <row r="1040" spans="1:9">
      <c r="A1040" s="11" t="s">
        <v>13</v>
      </c>
      <c r="B1040" s="10">
        <v>0.75</v>
      </c>
      <c r="C1040">
        <v>2000</v>
      </c>
      <c r="D1040">
        <v>15.5</v>
      </c>
      <c r="E1040">
        <v>0.40500000000000003</v>
      </c>
      <c r="F1040">
        <f t="shared" si="17"/>
        <v>8.9678748622465623</v>
      </c>
      <c r="I1040">
        <v>6</v>
      </c>
    </row>
    <row r="1041" spans="1:9">
      <c r="A1041" s="11" t="s">
        <v>13</v>
      </c>
      <c r="B1041" s="10">
        <v>0.75</v>
      </c>
      <c r="C1041">
        <v>2000</v>
      </c>
      <c r="D1041">
        <v>15.75</v>
      </c>
      <c r="E1041">
        <v>0.1169</v>
      </c>
      <c r="F1041">
        <f t="shared" si="17"/>
        <v>9.2178748622465623</v>
      </c>
      <c r="I1041">
        <v>6</v>
      </c>
    </row>
    <row r="1042" spans="1:9">
      <c r="A1042" s="11" t="s">
        <v>13</v>
      </c>
      <c r="B1042" s="10">
        <v>0.75</v>
      </c>
      <c r="C1042">
        <v>2000</v>
      </c>
      <c r="D1042">
        <v>16.25</v>
      </c>
      <c r="E1042">
        <v>1.4E-3</v>
      </c>
      <c r="F1042">
        <f t="shared" si="17"/>
        <v>9.7178748622465623</v>
      </c>
      <c r="I1042">
        <v>6</v>
      </c>
    </row>
    <row r="1043" spans="1:9">
      <c r="A1043" s="11" t="s">
        <v>13</v>
      </c>
      <c r="B1043" s="10">
        <v>0.75</v>
      </c>
      <c r="C1043">
        <v>2000</v>
      </c>
      <c r="D1043">
        <v>16.5</v>
      </c>
      <c r="E1043">
        <v>4.0000000000000002E-4</v>
      </c>
      <c r="F1043">
        <f t="shared" si="17"/>
        <v>9.9678748622465623</v>
      </c>
      <c r="I1043">
        <v>6</v>
      </c>
    </row>
    <row r="1044" spans="1:9">
      <c r="A1044" s="11" t="s">
        <v>13</v>
      </c>
      <c r="B1044" s="10">
        <v>0.83333333333333337</v>
      </c>
      <c r="C1044">
        <v>2000</v>
      </c>
      <c r="D1044">
        <v>16</v>
      </c>
      <c r="E1044">
        <v>1</v>
      </c>
      <c r="F1044">
        <f t="shared" si="17"/>
        <v>9.0102999566398125</v>
      </c>
      <c r="I1044">
        <v>6</v>
      </c>
    </row>
    <row r="1045" spans="1:9">
      <c r="A1045" s="11" t="s">
        <v>13</v>
      </c>
      <c r="B1045" s="10">
        <v>0.83333333333333337</v>
      </c>
      <c r="C1045">
        <v>2000</v>
      </c>
      <c r="D1045">
        <v>16.25</v>
      </c>
      <c r="E1045">
        <v>0.99909999999999999</v>
      </c>
      <c r="F1045">
        <f t="shared" si="17"/>
        <v>9.2602999566398125</v>
      </c>
      <c r="I1045">
        <v>6</v>
      </c>
    </row>
    <row r="1046" spans="1:9">
      <c r="A1046" s="11" t="s">
        <v>13</v>
      </c>
      <c r="B1046" s="10">
        <v>0.83333333333333337</v>
      </c>
      <c r="C1046">
        <v>2000</v>
      </c>
      <c r="D1046">
        <v>16.5</v>
      </c>
      <c r="E1046">
        <v>0.98080000000000001</v>
      </c>
      <c r="F1046">
        <f t="shared" si="17"/>
        <v>9.5102999566398125</v>
      </c>
      <c r="I1046">
        <v>6</v>
      </c>
    </row>
    <row r="1047" spans="1:9">
      <c r="A1047" s="11" t="s">
        <v>13</v>
      </c>
      <c r="B1047" s="10">
        <v>0.83333333333333337</v>
      </c>
      <c r="C1047">
        <v>2000</v>
      </c>
      <c r="D1047">
        <v>16.75</v>
      </c>
      <c r="E1047">
        <v>0.873</v>
      </c>
      <c r="F1047">
        <f t="shared" si="17"/>
        <v>9.7602999566398125</v>
      </c>
      <c r="I1047">
        <v>6</v>
      </c>
    </row>
    <row r="1048" spans="1:9">
      <c r="A1048" s="11" t="s">
        <v>13</v>
      </c>
      <c r="B1048" s="10">
        <v>0.83333333333333337</v>
      </c>
      <c r="C1048">
        <v>2000</v>
      </c>
      <c r="D1048">
        <v>17</v>
      </c>
      <c r="E1048">
        <v>0.59030000000000005</v>
      </c>
      <c r="F1048">
        <f t="shared" si="17"/>
        <v>10.010299956639813</v>
      </c>
      <c r="I1048">
        <v>6</v>
      </c>
    </row>
    <row r="1049" spans="1:9">
      <c r="A1049" s="11" t="s">
        <v>13</v>
      </c>
      <c r="B1049" s="10">
        <v>0.83333333333333337</v>
      </c>
      <c r="C1049">
        <v>2000</v>
      </c>
      <c r="D1049">
        <v>17.25</v>
      </c>
      <c r="E1049">
        <v>0.24199999999999999</v>
      </c>
      <c r="F1049">
        <f t="shared" si="17"/>
        <v>10.260299956639813</v>
      </c>
      <c r="I1049">
        <v>6</v>
      </c>
    </row>
    <row r="1050" spans="1:9">
      <c r="A1050" s="11" t="s">
        <v>13</v>
      </c>
      <c r="B1050" s="10">
        <v>0.83333333333333337</v>
      </c>
      <c r="C1050">
        <v>2000</v>
      </c>
      <c r="D1050">
        <v>17.5</v>
      </c>
      <c r="E1050">
        <v>5.16E-2</v>
      </c>
      <c r="F1050">
        <f t="shared" si="17"/>
        <v>10.510299956639813</v>
      </c>
      <c r="I1050">
        <v>6</v>
      </c>
    </row>
    <row r="1051" spans="1:9">
      <c r="A1051" s="11" t="s">
        <v>13</v>
      </c>
      <c r="B1051" s="10">
        <v>0.83333333333333337</v>
      </c>
      <c r="C1051">
        <v>2000</v>
      </c>
      <c r="D1051">
        <v>17.75</v>
      </c>
      <c r="E1051">
        <v>7.3000000000000001E-3</v>
      </c>
      <c r="F1051">
        <f t="shared" si="17"/>
        <v>10.760299956639813</v>
      </c>
      <c r="I1051">
        <v>6</v>
      </c>
    </row>
    <row r="1052" spans="1:9">
      <c r="A1052" s="11" t="s">
        <v>13</v>
      </c>
      <c r="B1052" s="10">
        <v>0.83333333333333337</v>
      </c>
      <c r="C1052">
        <v>2000</v>
      </c>
      <c r="D1052">
        <v>18</v>
      </c>
      <c r="E1052">
        <v>1.2999999999999999E-3</v>
      </c>
      <c r="F1052">
        <f t="shared" si="17"/>
        <v>11.010299956639813</v>
      </c>
      <c r="I1052">
        <v>6</v>
      </c>
    </row>
    <row r="1053" spans="1:9">
      <c r="A1053" s="11" t="s">
        <v>13</v>
      </c>
      <c r="B1053" s="10">
        <v>0.83333333333333337</v>
      </c>
      <c r="C1053">
        <v>2000</v>
      </c>
      <c r="D1053">
        <v>18.25</v>
      </c>
      <c r="E1053">
        <v>5.0000000000000001E-4</v>
      </c>
      <c r="F1053">
        <f t="shared" si="17"/>
        <v>11.260299956639813</v>
      </c>
      <c r="I1053">
        <v>6</v>
      </c>
    </row>
    <row r="1054" spans="1:9">
      <c r="A1054" s="11" t="s">
        <v>13</v>
      </c>
      <c r="B1054" s="10">
        <v>0.88888888888888884</v>
      </c>
      <c r="C1054">
        <v>2000</v>
      </c>
      <c r="D1054">
        <v>17</v>
      </c>
      <c r="E1054">
        <v>1</v>
      </c>
      <c r="F1054">
        <f t="shared" si="17"/>
        <v>9.7300127206373759</v>
      </c>
      <c r="I1054">
        <v>6</v>
      </c>
    </row>
    <row r="1055" spans="1:9">
      <c r="A1055" s="11" t="s">
        <v>13</v>
      </c>
      <c r="B1055" s="10">
        <v>0.88888888888888884</v>
      </c>
      <c r="C1055">
        <v>2000</v>
      </c>
      <c r="D1055">
        <v>17.25</v>
      </c>
      <c r="E1055">
        <v>0.99990000000000001</v>
      </c>
      <c r="F1055">
        <f t="shared" si="17"/>
        <v>9.9800127206373759</v>
      </c>
      <c r="I1055">
        <v>6</v>
      </c>
    </row>
    <row r="1056" spans="1:9">
      <c r="A1056" s="11" t="s">
        <v>13</v>
      </c>
      <c r="B1056" s="10">
        <v>0.88888888888888884</v>
      </c>
      <c r="C1056">
        <v>2000</v>
      </c>
      <c r="D1056">
        <v>17.5</v>
      </c>
      <c r="E1056">
        <v>0.998</v>
      </c>
      <c r="F1056">
        <f t="shared" si="17"/>
        <v>10.230012720637376</v>
      </c>
      <c r="I1056">
        <v>6</v>
      </c>
    </row>
    <row r="1057" spans="1:9">
      <c r="A1057" s="11" t="s">
        <v>13</v>
      </c>
      <c r="B1057" s="10">
        <v>0.88888888888888884</v>
      </c>
      <c r="C1057">
        <v>2000</v>
      </c>
      <c r="D1057">
        <v>17.75</v>
      </c>
      <c r="E1057">
        <v>0.97989999999999999</v>
      </c>
      <c r="F1057">
        <f t="shared" si="17"/>
        <v>10.480012720637376</v>
      </c>
      <c r="I1057">
        <v>6</v>
      </c>
    </row>
    <row r="1058" spans="1:9">
      <c r="A1058" s="11" t="s">
        <v>13</v>
      </c>
      <c r="B1058" s="10">
        <v>0.88888888888888884</v>
      </c>
      <c r="C1058">
        <v>2000</v>
      </c>
      <c r="D1058">
        <v>18</v>
      </c>
      <c r="E1058">
        <v>0.8831</v>
      </c>
      <c r="F1058">
        <f t="shared" si="17"/>
        <v>10.730012720637376</v>
      </c>
      <c r="I1058">
        <v>6</v>
      </c>
    </row>
    <row r="1059" spans="1:9">
      <c r="A1059" s="11" t="s">
        <v>13</v>
      </c>
      <c r="B1059" s="10">
        <v>0.88888888888888884</v>
      </c>
      <c r="C1059">
        <v>2000</v>
      </c>
      <c r="D1059">
        <v>18.25</v>
      </c>
      <c r="E1059">
        <v>0.63539999999999996</v>
      </c>
      <c r="F1059">
        <f t="shared" si="17"/>
        <v>10.980012720637376</v>
      </c>
      <c r="I1059">
        <v>6</v>
      </c>
    </row>
    <row r="1060" spans="1:9">
      <c r="A1060" s="11" t="s">
        <v>13</v>
      </c>
      <c r="B1060" s="10">
        <v>0.88888888888888884</v>
      </c>
      <c r="C1060">
        <v>2000</v>
      </c>
      <c r="D1060">
        <v>18.5</v>
      </c>
      <c r="E1060">
        <v>0.31830000000000003</v>
      </c>
      <c r="F1060">
        <f t="shared" si="17"/>
        <v>11.230012720637376</v>
      </c>
      <c r="I1060">
        <v>6</v>
      </c>
    </row>
    <row r="1061" spans="1:9">
      <c r="A1061" s="11" t="s">
        <v>13</v>
      </c>
      <c r="B1061" s="10">
        <v>0.88888888888888884</v>
      </c>
      <c r="C1061">
        <v>2000</v>
      </c>
      <c r="D1061">
        <v>18.75</v>
      </c>
      <c r="E1061">
        <v>0.1111</v>
      </c>
      <c r="F1061">
        <f t="shared" si="17"/>
        <v>11.480012720637376</v>
      </c>
      <c r="I1061">
        <v>6</v>
      </c>
    </row>
    <row r="1062" spans="1:9">
      <c r="A1062" s="11" t="s">
        <v>13</v>
      </c>
      <c r="B1062" s="10">
        <v>0.88888888888888884</v>
      </c>
      <c r="C1062">
        <v>2000</v>
      </c>
      <c r="D1062">
        <v>19</v>
      </c>
      <c r="E1062">
        <v>4.0300000000000002E-2</v>
      </c>
      <c r="F1062">
        <f t="shared" si="17"/>
        <v>11.730012720637376</v>
      </c>
      <c r="I1062">
        <v>6</v>
      </c>
    </row>
    <row r="1063" spans="1:9">
      <c r="A1063" s="11" t="s">
        <v>13</v>
      </c>
      <c r="B1063" s="10">
        <v>0.88888888888888884</v>
      </c>
      <c r="C1063">
        <v>2000</v>
      </c>
      <c r="D1063">
        <v>19.25</v>
      </c>
      <c r="E1063">
        <v>2.3E-2</v>
      </c>
      <c r="F1063">
        <f t="shared" si="17"/>
        <v>11.980012720637376</v>
      </c>
      <c r="I1063">
        <v>6</v>
      </c>
    </row>
    <row r="1064" spans="1:9">
      <c r="A1064" s="11" t="s">
        <v>13</v>
      </c>
      <c r="B1064" s="10">
        <v>0.88888888888888884</v>
      </c>
      <c r="C1064">
        <v>2000</v>
      </c>
      <c r="D1064">
        <v>19.5</v>
      </c>
      <c r="E1064">
        <v>1.6299999999999999E-2</v>
      </c>
      <c r="F1064">
        <f t="shared" si="17"/>
        <v>12.230012720637376</v>
      </c>
      <c r="I1064">
        <v>6</v>
      </c>
    </row>
    <row r="1065" spans="1:9">
      <c r="A1065" s="11" t="s">
        <v>13</v>
      </c>
      <c r="B1065" s="10">
        <v>0.88888888888888884</v>
      </c>
      <c r="C1065">
        <v>2000</v>
      </c>
      <c r="D1065">
        <v>19.75</v>
      </c>
      <c r="E1065">
        <v>1.2E-2</v>
      </c>
      <c r="F1065">
        <f t="shared" si="17"/>
        <v>12.480012720637376</v>
      </c>
      <c r="I1065">
        <v>6</v>
      </c>
    </row>
    <row r="1066" spans="1:9">
      <c r="A1066" s="11" t="s">
        <v>13</v>
      </c>
      <c r="B1066" s="10">
        <v>0.88888888888888884</v>
      </c>
      <c r="C1066">
        <v>2000</v>
      </c>
      <c r="D1066">
        <v>20</v>
      </c>
      <c r="E1066">
        <v>8.5000000000000006E-3</v>
      </c>
      <c r="F1066">
        <f t="shared" si="17"/>
        <v>12.730012720637376</v>
      </c>
      <c r="I1066">
        <v>6</v>
      </c>
    </row>
    <row r="1067" spans="1:9">
      <c r="A1067" s="11" t="s">
        <v>13</v>
      </c>
      <c r="B1067" s="10">
        <v>0.88888888888888884</v>
      </c>
      <c r="C1067">
        <v>2000</v>
      </c>
      <c r="D1067">
        <v>20.25</v>
      </c>
      <c r="E1067">
        <v>5.8999999999999999E-3</v>
      </c>
      <c r="F1067">
        <f t="shared" si="17"/>
        <v>12.980012720637376</v>
      </c>
      <c r="I1067">
        <v>6</v>
      </c>
    </row>
    <row r="1068" spans="1:9">
      <c r="A1068" s="11" t="s">
        <v>13</v>
      </c>
      <c r="B1068" s="10">
        <v>0.88888888888888884</v>
      </c>
      <c r="C1068">
        <v>2000</v>
      </c>
      <c r="D1068">
        <v>20.5</v>
      </c>
      <c r="E1068">
        <v>4.4999999999999997E-3</v>
      </c>
      <c r="F1068">
        <f t="shared" si="17"/>
        <v>13.230012720637376</v>
      </c>
      <c r="I1068">
        <v>6</v>
      </c>
    </row>
    <row r="1069" spans="1:9">
      <c r="A1069" s="11" t="s">
        <v>13</v>
      </c>
      <c r="B1069" s="10">
        <v>0.88888888888888884</v>
      </c>
      <c r="C1069">
        <v>2000</v>
      </c>
      <c r="D1069">
        <v>20.75</v>
      </c>
      <c r="E1069">
        <v>3.0999999999999999E-3</v>
      </c>
      <c r="F1069">
        <f t="shared" si="17"/>
        <v>13.480012720637376</v>
      </c>
      <c r="I1069">
        <v>6</v>
      </c>
    </row>
    <row r="1070" spans="1:9">
      <c r="A1070" s="11" t="s">
        <v>13</v>
      </c>
      <c r="B1070" s="10">
        <v>0.88888888888888884</v>
      </c>
      <c r="C1070">
        <v>2000</v>
      </c>
      <c r="D1070">
        <v>21</v>
      </c>
      <c r="E1070">
        <v>2.3999999999999998E-3</v>
      </c>
      <c r="F1070">
        <f t="shared" si="17"/>
        <v>13.730012720637376</v>
      </c>
      <c r="I1070">
        <v>6</v>
      </c>
    </row>
    <row r="1071" spans="1:9">
      <c r="A1071" s="11" t="s">
        <v>13</v>
      </c>
      <c r="B1071" s="10">
        <v>0.2</v>
      </c>
      <c r="C1071">
        <v>4000</v>
      </c>
      <c r="D1071">
        <v>4.75</v>
      </c>
      <c r="E1071">
        <v>1</v>
      </c>
      <c r="F1071">
        <f t="shared" si="17"/>
        <v>3.9581875395237511</v>
      </c>
      <c r="I1071">
        <v>6</v>
      </c>
    </row>
    <row r="1072" spans="1:9">
      <c r="A1072" s="11" t="s">
        <v>13</v>
      </c>
      <c r="B1072" s="10">
        <v>0.2</v>
      </c>
      <c r="C1072">
        <v>4000</v>
      </c>
      <c r="D1072">
        <v>5</v>
      </c>
      <c r="E1072">
        <v>0.99919999999999998</v>
      </c>
      <c r="F1072">
        <f t="shared" si="17"/>
        <v>4.2081875395237507</v>
      </c>
      <c r="I1072">
        <v>6</v>
      </c>
    </row>
    <row r="1073" spans="1:9">
      <c r="A1073" s="11" t="s">
        <v>13</v>
      </c>
      <c r="B1073" s="10">
        <v>0.2</v>
      </c>
      <c r="C1073">
        <v>4000</v>
      </c>
      <c r="D1073">
        <v>5.25</v>
      </c>
      <c r="E1073">
        <v>0.93899999999999995</v>
      </c>
      <c r="F1073">
        <f t="shared" si="17"/>
        <v>4.4581875395237507</v>
      </c>
      <c r="I1073">
        <v>6</v>
      </c>
    </row>
    <row r="1074" spans="1:9">
      <c r="A1074" s="11" t="s">
        <v>13</v>
      </c>
      <c r="B1074" s="10">
        <v>0.2</v>
      </c>
      <c r="C1074">
        <v>4000</v>
      </c>
      <c r="D1074">
        <v>5.5</v>
      </c>
      <c r="E1074">
        <v>0.45269999999999999</v>
      </c>
      <c r="F1074">
        <f t="shared" si="17"/>
        <v>4.7081875395237507</v>
      </c>
      <c r="I1074">
        <v>6</v>
      </c>
    </row>
    <row r="1075" spans="1:9">
      <c r="A1075" s="11" t="s">
        <v>13</v>
      </c>
      <c r="B1075" s="10">
        <v>0.2</v>
      </c>
      <c r="C1075">
        <v>4000</v>
      </c>
      <c r="D1075">
        <v>5.75</v>
      </c>
      <c r="E1075">
        <v>3.4500000000000003E-2</v>
      </c>
      <c r="F1075">
        <f t="shared" si="17"/>
        <v>4.9581875395237507</v>
      </c>
      <c r="I1075">
        <v>6</v>
      </c>
    </row>
    <row r="1076" spans="1:9">
      <c r="A1076" s="11" t="s">
        <v>13</v>
      </c>
      <c r="B1076" s="10">
        <v>0.2</v>
      </c>
      <c r="C1076">
        <v>4000</v>
      </c>
      <c r="D1076">
        <v>6</v>
      </c>
      <c r="E1076">
        <v>1E-4</v>
      </c>
      <c r="F1076">
        <f t="shared" si="17"/>
        <v>5.2081875395237507</v>
      </c>
      <c r="I1076">
        <v>6</v>
      </c>
    </row>
    <row r="1077" spans="1:9">
      <c r="A1077" s="11" t="s">
        <v>13</v>
      </c>
      <c r="B1077" s="10">
        <v>0.33333333333333331</v>
      </c>
      <c r="C1077">
        <v>4000</v>
      </c>
      <c r="D1077">
        <v>7</v>
      </c>
      <c r="E1077">
        <v>1</v>
      </c>
      <c r="F1077">
        <f t="shared" si="17"/>
        <v>3.9897000433601879</v>
      </c>
      <c r="I1077">
        <v>6</v>
      </c>
    </row>
    <row r="1078" spans="1:9">
      <c r="A1078" s="11" t="s">
        <v>13</v>
      </c>
      <c r="B1078" s="10">
        <v>0.33333333333333331</v>
      </c>
      <c r="C1078">
        <v>4000</v>
      </c>
      <c r="D1078">
        <v>7.25</v>
      </c>
      <c r="E1078">
        <v>0.99729999999999996</v>
      </c>
      <c r="F1078">
        <f t="shared" si="17"/>
        <v>4.2397000433601875</v>
      </c>
      <c r="I1078">
        <v>6</v>
      </c>
    </row>
    <row r="1079" spans="1:9">
      <c r="A1079" s="11" t="s">
        <v>13</v>
      </c>
      <c r="B1079" s="10">
        <v>0.33333333333333331</v>
      </c>
      <c r="C1079">
        <v>4000</v>
      </c>
      <c r="D1079">
        <v>7.5</v>
      </c>
      <c r="E1079">
        <v>0.94220000000000004</v>
      </c>
      <c r="F1079">
        <f t="shared" si="17"/>
        <v>4.4897000433601875</v>
      </c>
      <c r="I1079">
        <v>6</v>
      </c>
    </row>
    <row r="1080" spans="1:9">
      <c r="A1080" s="11" t="s">
        <v>13</v>
      </c>
      <c r="B1080" s="10">
        <v>0.33333333333333331</v>
      </c>
      <c r="C1080">
        <v>4000</v>
      </c>
      <c r="D1080">
        <v>7.75</v>
      </c>
      <c r="E1080">
        <v>0.64510000000000001</v>
      </c>
      <c r="F1080">
        <f t="shared" si="17"/>
        <v>4.7397000433601875</v>
      </c>
      <c r="I1080">
        <v>6</v>
      </c>
    </row>
    <row r="1081" spans="1:9">
      <c r="A1081" s="11" t="s">
        <v>13</v>
      </c>
      <c r="B1081" s="10">
        <v>0.33333333333333331</v>
      </c>
      <c r="C1081">
        <v>4000</v>
      </c>
      <c r="D1081">
        <v>8</v>
      </c>
      <c r="E1081">
        <v>0.22770000000000001</v>
      </c>
      <c r="F1081">
        <f t="shared" si="17"/>
        <v>4.9897000433601875</v>
      </c>
      <c r="I1081">
        <v>6</v>
      </c>
    </row>
    <row r="1082" spans="1:9">
      <c r="A1082" s="11" t="s">
        <v>13</v>
      </c>
      <c r="B1082" s="10">
        <v>0.33333333333333331</v>
      </c>
      <c r="C1082">
        <v>4000</v>
      </c>
      <c r="D1082">
        <v>8.25</v>
      </c>
      <c r="E1082">
        <v>4.0599999999999997E-2</v>
      </c>
      <c r="F1082">
        <f t="shared" si="17"/>
        <v>5.2397000433601875</v>
      </c>
      <c r="I1082">
        <v>6</v>
      </c>
    </row>
    <row r="1083" spans="1:9">
      <c r="A1083" s="11" t="s">
        <v>13</v>
      </c>
      <c r="B1083" s="10">
        <v>0.33333333333333331</v>
      </c>
      <c r="C1083">
        <v>4000</v>
      </c>
      <c r="D1083">
        <v>8.5</v>
      </c>
      <c r="E1083">
        <v>4.8999999999999998E-3</v>
      </c>
      <c r="F1083">
        <f t="shared" si="17"/>
        <v>5.4897000433601875</v>
      </c>
      <c r="I1083">
        <v>6</v>
      </c>
    </row>
    <row r="1084" spans="1:9">
      <c r="A1084" s="11" t="s">
        <v>13</v>
      </c>
      <c r="B1084" s="10">
        <v>0.33333333333333331</v>
      </c>
      <c r="C1084">
        <v>4000</v>
      </c>
      <c r="D1084">
        <v>8.75</v>
      </c>
      <c r="E1084">
        <v>1.4E-3</v>
      </c>
      <c r="F1084">
        <f t="shared" si="17"/>
        <v>5.7397000433601875</v>
      </c>
      <c r="I1084">
        <v>6</v>
      </c>
    </row>
    <row r="1085" spans="1:9">
      <c r="A1085" s="11" t="s">
        <v>13</v>
      </c>
      <c r="B1085" s="10">
        <v>0.33333333333333331</v>
      </c>
      <c r="C1085">
        <v>4000</v>
      </c>
      <c r="D1085">
        <v>9</v>
      </c>
      <c r="E1085">
        <v>5.0000000000000001E-4</v>
      </c>
      <c r="F1085">
        <f t="shared" si="17"/>
        <v>5.9897000433601875</v>
      </c>
      <c r="I1085">
        <v>6</v>
      </c>
    </row>
    <row r="1086" spans="1:9">
      <c r="A1086" s="11" t="s">
        <v>13</v>
      </c>
      <c r="B1086" s="10">
        <v>0.4</v>
      </c>
      <c r="C1086">
        <v>4000</v>
      </c>
      <c r="D1086">
        <v>7.75</v>
      </c>
      <c r="E1086">
        <v>1</v>
      </c>
      <c r="F1086">
        <f t="shared" si="17"/>
        <v>3.947887582883939</v>
      </c>
      <c r="I1086">
        <v>6</v>
      </c>
    </row>
    <row r="1087" spans="1:9">
      <c r="A1087" s="11" t="s">
        <v>13</v>
      </c>
      <c r="B1087" s="10">
        <v>0.4</v>
      </c>
      <c r="C1087">
        <v>4000</v>
      </c>
      <c r="D1087">
        <v>8</v>
      </c>
      <c r="E1087">
        <v>0.99990000000000001</v>
      </c>
      <c r="F1087">
        <f t="shared" si="17"/>
        <v>4.197887582883939</v>
      </c>
      <c r="I1087">
        <v>6</v>
      </c>
    </row>
    <row r="1088" spans="1:9">
      <c r="A1088" s="11" t="s">
        <v>13</v>
      </c>
      <c r="B1088" s="10">
        <v>0.4</v>
      </c>
      <c r="C1088">
        <v>4000</v>
      </c>
      <c r="D1088">
        <v>8.25</v>
      </c>
      <c r="E1088">
        <v>0.98329999999999995</v>
      </c>
      <c r="F1088">
        <f t="shared" si="17"/>
        <v>4.447887582883939</v>
      </c>
      <c r="I1088">
        <v>6</v>
      </c>
    </row>
    <row r="1089" spans="1:9">
      <c r="A1089" s="11" t="s">
        <v>13</v>
      </c>
      <c r="B1089" s="10">
        <v>0.4</v>
      </c>
      <c r="C1089">
        <v>4000</v>
      </c>
      <c r="D1089">
        <v>8.5</v>
      </c>
      <c r="E1089">
        <v>0.70760000000000001</v>
      </c>
      <c r="F1089">
        <f t="shared" si="17"/>
        <v>4.697887582883939</v>
      </c>
      <c r="I1089">
        <v>6</v>
      </c>
    </row>
    <row r="1090" spans="1:9">
      <c r="A1090" s="11" t="s">
        <v>13</v>
      </c>
      <c r="B1090" s="10">
        <v>0.4</v>
      </c>
      <c r="C1090">
        <v>4000</v>
      </c>
      <c r="D1090">
        <v>8.75</v>
      </c>
      <c r="E1090">
        <v>0.155</v>
      </c>
      <c r="F1090">
        <f t="shared" si="17"/>
        <v>4.947887582883939</v>
      </c>
      <c r="I1090">
        <v>6</v>
      </c>
    </row>
    <row r="1091" spans="1:9">
      <c r="A1091" s="11" t="s">
        <v>13</v>
      </c>
      <c r="B1091" s="10">
        <v>0.4</v>
      </c>
      <c r="C1091">
        <v>4000</v>
      </c>
      <c r="D1091">
        <v>9</v>
      </c>
      <c r="E1091">
        <v>5.7000000000000002E-3</v>
      </c>
      <c r="F1091">
        <f t="shared" ref="F1091:F1154" si="18">D1091-10*LOG10(B1091*I1091)</f>
        <v>5.197887582883939</v>
      </c>
      <c r="I1091">
        <v>6</v>
      </c>
    </row>
    <row r="1092" spans="1:9">
      <c r="A1092" s="11" t="s">
        <v>13</v>
      </c>
      <c r="B1092" s="10">
        <v>0.4</v>
      </c>
      <c r="C1092">
        <v>4000</v>
      </c>
      <c r="D1092">
        <v>9.25</v>
      </c>
      <c r="E1092">
        <v>1E-4</v>
      </c>
      <c r="F1092">
        <f t="shared" si="18"/>
        <v>5.447887582883939</v>
      </c>
      <c r="I1092">
        <v>6</v>
      </c>
    </row>
    <row r="1093" spans="1:9">
      <c r="A1093" s="11" t="s">
        <v>13</v>
      </c>
      <c r="B1093" s="10">
        <v>0.5</v>
      </c>
      <c r="C1093">
        <v>4000</v>
      </c>
      <c r="D1093">
        <v>9.75</v>
      </c>
      <c r="E1093">
        <v>1</v>
      </c>
      <c r="F1093">
        <f t="shared" si="18"/>
        <v>4.9787874528033758</v>
      </c>
      <c r="I1093">
        <v>6</v>
      </c>
    </row>
    <row r="1094" spans="1:9">
      <c r="A1094" s="11" t="s">
        <v>13</v>
      </c>
      <c r="B1094" s="10">
        <v>0.5</v>
      </c>
      <c r="C1094">
        <v>4000</v>
      </c>
      <c r="D1094">
        <v>10</v>
      </c>
      <c r="E1094">
        <v>0.99990000000000001</v>
      </c>
      <c r="F1094">
        <f t="shared" si="18"/>
        <v>5.2287874528033758</v>
      </c>
      <c r="I1094">
        <v>6</v>
      </c>
    </row>
    <row r="1095" spans="1:9">
      <c r="A1095" s="11" t="s">
        <v>13</v>
      </c>
      <c r="B1095" s="10">
        <v>0.5</v>
      </c>
      <c r="C1095">
        <v>4000</v>
      </c>
      <c r="D1095">
        <v>10.25</v>
      </c>
      <c r="E1095">
        <v>0.98409999999999997</v>
      </c>
      <c r="F1095">
        <f t="shared" si="18"/>
        <v>5.4787874528033758</v>
      </c>
      <c r="I1095">
        <v>6</v>
      </c>
    </row>
    <row r="1096" spans="1:9">
      <c r="A1096" s="11" t="s">
        <v>13</v>
      </c>
      <c r="B1096" s="10">
        <v>0.5</v>
      </c>
      <c r="C1096">
        <v>4000</v>
      </c>
      <c r="D1096">
        <v>10.5</v>
      </c>
      <c r="E1096">
        <v>0.73560000000000003</v>
      </c>
      <c r="F1096">
        <f t="shared" si="18"/>
        <v>5.7287874528033758</v>
      </c>
      <c r="I1096">
        <v>6</v>
      </c>
    </row>
    <row r="1097" spans="1:9">
      <c r="A1097" s="11" t="s">
        <v>13</v>
      </c>
      <c r="B1097" s="10">
        <v>0.5</v>
      </c>
      <c r="C1097">
        <v>4000</v>
      </c>
      <c r="D1097">
        <v>10.75</v>
      </c>
      <c r="E1097">
        <v>0.1845</v>
      </c>
      <c r="F1097">
        <f t="shared" si="18"/>
        <v>5.9787874528033758</v>
      </c>
      <c r="I1097">
        <v>6</v>
      </c>
    </row>
    <row r="1098" spans="1:9">
      <c r="A1098" s="11" t="s">
        <v>13</v>
      </c>
      <c r="B1098" s="10">
        <v>0.5</v>
      </c>
      <c r="C1098">
        <v>4000</v>
      </c>
      <c r="D1098">
        <v>11</v>
      </c>
      <c r="E1098">
        <v>8.2000000000000007E-3</v>
      </c>
      <c r="F1098">
        <f t="shared" si="18"/>
        <v>6.2287874528033758</v>
      </c>
      <c r="I1098">
        <v>6</v>
      </c>
    </row>
    <row r="1099" spans="1:9">
      <c r="A1099" s="11" t="s">
        <v>13</v>
      </c>
      <c r="B1099" s="10">
        <v>0.5</v>
      </c>
      <c r="C1099">
        <v>4000</v>
      </c>
      <c r="D1099">
        <v>11.25</v>
      </c>
      <c r="E1099">
        <v>2.9999999999999997E-4</v>
      </c>
      <c r="F1099">
        <f t="shared" si="18"/>
        <v>6.4787874528033758</v>
      </c>
      <c r="I1099">
        <v>6</v>
      </c>
    </row>
    <row r="1100" spans="1:9">
      <c r="A1100" s="11" t="s">
        <v>13</v>
      </c>
      <c r="B1100" s="10">
        <v>0.66666666666666663</v>
      </c>
      <c r="C1100">
        <v>4000</v>
      </c>
      <c r="D1100">
        <v>13</v>
      </c>
      <c r="E1100">
        <v>1</v>
      </c>
      <c r="F1100">
        <f t="shared" si="18"/>
        <v>6.9794000867203758</v>
      </c>
      <c r="I1100">
        <v>6</v>
      </c>
    </row>
    <row r="1101" spans="1:9">
      <c r="A1101" s="11" t="s">
        <v>13</v>
      </c>
      <c r="B1101" s="10">
        <v>0.66666666666666663</v>
      </c>
      <c r="C1101">
        <v>4000</v>
      </c>
      <c r="D1101">
        <v>13.25</v>
      </c>
      <c r="E1101">
        <v>0.99990000000000001</v>
      </c>
      <c r="F1101">
        <f t="shared" si="18"/>
        <v>7.2294000867203758</v>
      </c>
      <c r="I1101">
        <v>6</v>
      </c>
    </row>
    <row r="1102" spans="1:9">
      <c r="A1102" s="11" t="s">
        <v>13</v>
      </c>
      <c r="B1102" s="10">
        <v>0.66666666666666663</v>
      </c>
      <c r="C1102">
        <v>4000</v>
      </c>
      <c r="D1102">
        <v>13.5</v>
      </c>
      <c r="E1102">
        <v>0.9839</v>
      </c>
      <c r="F1102">
        <f t="shared" si="18"/>
        <v>7.4794000867203758</v>
      </c>
      <c r="I1102">
        <v>6</v>
      </c>
    </row>
    <row r="1103" spans="1:9">
      <c r="A1103" s="11" t="s">
        <v>13</v>
      </c>
      <c r="B1103" s="10">
        <v>0.66666666666666663</v>
      </c>
      <c r="C1103">
        <v>4000</v>
      </c>
      <c r="D1103">
        <v>13.75</v>
      </c>
      <c r="E1103">
        <v>0.76539999999999997</v>
      </c>
      <c r="F1103">
        <f t="shared" si="18"/>
        <v>7.7294000867203758</v>
      </c>
      <c r="I1103">
        <v>6</v>
      </c>
    </row>
    <row r="1104" spans="1:9">
      <c r="A1104" s="11" t="s">
        <v>13</v>
      </c>
      <c r="B1104" s="10">
        <v>0.66666666666666663</v>
      </c>
      <c r="C1104">
        <v>4000</v>
      </c>
      <c r="D1104">
        <v>14</v>
      </c>
      <c r="E1104">
        <v>0.25929999999999997</v>
      </c>
      <c r="F1104">
        <f t="shared" si="18"/>
        <v>7.9794000867203758</v>
      </c>
      <c r="I1104">
        <v>6</v>
      </c>
    </row>
    <row r="1105" spans="1:9">
      <c r="A1105" s="11" t="s">
        <v>13</v>
      </c>
      <c r="B1105" s="10">
        <v>0.66666666666666663</v>
      </c>
      <c r="C1105">
        <v>4000</v>
      </c>
      <c r="D1105">
        <v>14.25</v>
      </c>
      <c r="E1105">
        <v>2.1299999999999999E-2</v>
      </c>
      <c r="F1105">
        <f t="shared" si="18"/>
        <v>8.2294000867203749</v>
      </c>
      <c r="I1105">
        <v>6</v>
      </c>
    </row>
    <row r="1106" spans="1:9">
      <c r="A1106" s="11" t="s">
        <v>13</v>
      </c>
      <c r="B1106" s="10">
        <v>0.66666666666666663</v>
      </c>
      <c r="C1106">
        <v>4000</v>
      </c>
      <c r="D1106">
        <v>14.5</v>
      </c>
      <c r="E1106">
        <v>1.5E-3</v>
      </c>
      <c r="F1106">
        <f t="shared" si="18"/>
        <v>8.4794000867203749</v>
      </c>
      <c r="I1106">
        <v>6</v>
      </c>
    </row>
    <row r="1107" spans="1:9">
      <c r="A1107" s="11" t="s">
        <v>13</v>
      </c>
      <c r="B1107" s="10">
        <v>0.66666666666666663</v>
      </c>
      <c r="C1107">
        <v>4000</v>
      </c>
      <c r="D1107">
        <v>14.75</v>
      </c>
      <c r="E1107">
        <v>4.0000000000000002E-4</v>
      </c>
      <c r="F1107">
        <f t="shared" si="18"/>
        <v>8.7294000867203749</v>
      </c>
      <c r="I1107">
        <v>6</v>
      </c>
    </row>
    <row r="1108" spans="1:9">
      <c r="A1108" s="11" t="s">
        <v>13</v>
      </c>
      <c r="B1108" s="10">
        <v>0.75</v>
      </c>
      <c r="C1108">
        <v>4000</v>
      </c>
      <c r="D1108">
        <v>14.5</v>
      </c>
      <c r="E1108">
        <v>1</v>
      </c>
      <c r="F1108">
        <f t="shared" si="18"/>
        <v>7.9678748622465623</v>
      </c>
      <c r="I1108">
        <v>6</v>
      </c>
    </row>
    <row r="1109" spans="1:9">
      <c r="A1109" s="11" t="s">
        <v>13</v>
      </c>
      <c r="B1109" s="10">
        <v>0.75</v>
      </c>
      <c r="C1109">
        <v>4000</v>
      </c>
      <c r="D1109">
        <v>14.75</v>
      </c>
      <c r="E1109">
        <v>0.99980000000000002</v>
      </c>
      <c r="F1109">
        <f t="shared" si="18"/>
        <v>8.2178748622465623</v>
      </c>
      <c r="I1109">
        <v>6</v>
      </c>
    </row>
    <row r="1110" spans="1:9">
      <c r="A1110" s="11" t="s">
        <v>13</v>
      </c>
      <c r="B1110" s="10">
        <v>0.75</v>
      </c>
      <c r="C1110">
        <v>4000</v>
      </c>
      <c r="D1110">
        <v>15</v>
      </c>
      <c r="E1110">
        <v>0.9819</v>
      </c>
      <c r="F1110">
        <f t="shared" si="18"/>
        <v>8.4678748622465623</v>
      </c>
      <c r="I1110">
        <v>6</v>
      </c>
    </row>
    <row r="1111" spans="1:9">
      <c r="A1111" s="11" t="s">
        <v>13</v>
      </c>
      <c r="B1111" s="10">
        <v>0.75</v>
      </c>
      <c r="C1111">
        <v>4000</v>
      </c>
      <c r="D1111">
        <v>15.25</v>
      </c>
      <c r="E1111">
        <v>0.76959999999999995</v>
      </c>
      <c r="F1111">
        <f t="shared" si="18"/>
        <v>8.7178748622465623</v>
      </c>
      <c r="I1111">
        <v>6</v>
      </c>
    </row>
    <row r="1112" spans="1:9">
      <c r="A1112" s="11" t="s">
        <v>13</v>
      </c>
      <c r="B1112" s="10">
        <v>0.75</v>
      </c>
      <c r="C1112">
        <v>4000</v>
      </c>
      <c r="D1112">
        <v>15.5</v>
      </c>
      <c r="E1112">
        <v>0.27379999999999999</v>
      </c>
      <c r="F1112">
        <f t="shared" si="18"/>
        <v>8.9678748622465623</v>
      </c>
      <c r="I1112">
        <v>6</v>
      </c>
    </row>
    <row r="1113" spans="1:9">
      <c r="A1113" s="11" t="s">
        <v>13</v>
      </c>
      <c r="B1113" s="10">
        <v>0.75</v>
      </c>
      <c r="C1113">
        <v>4000</v>
      </c>
      <c r="D1113">
        <v>15.75</v>
      </c>
      <c r="E1113">
        <v>3.5299999999999998E-2</v>
      </c>
      <c r="F1113">
        <f t="shared" si="18"/>
        <v>9.2178748622465623</v>
      </c>
      <c r="I1113">
        <v>6</v>
      </c>
    </row>
    <row r="1114" spans="1:9">
      <c r="A1114" s="11" t="s">
        <v>13</v>
      </c>
      <c r="B1114" s="10">
        <v>0.75</v>
      </c>
      <c r="C1114">
        <v>4000</v>
      </c>
      <c r="D1114">
        <v>16</v>
      </c>
      <c r="E1114">
        <v>6.6E-3</v>
      </c>
      <c r="F1114">
        <f t="shared" si="18"/>
        <v>9.4678748622465623</v>
      </c>
      <c r="I1114">
        <v>6</v>
      </c>
    </row>
    <row r="1115" spans="1:9">
      <c r="A1115" s="11" t="s">
        <v>13</v>
      </c>
      <c r="B1115" s="10">
        <v>0.75</v>
      </c>
      <c r="C1115">
        <v>4000</v>
      </c>
      <c r="D1115">
        <v>16.25</v>
      </c>
      <c r="E1115">
        <v>4.1000000000000003E-3</v>
      </c>
      <c r="F1115">
        <f t="shared" si="18"/>
        <v>9.7178748622465623</v>
      </c>
      <c r="I1115">
        <v>6</v>
      </c>
    </row>
    <row r="1116" spans="1:9">
      <c r="A1116" s="11" t="s">
        <v>13</v>
      </c>
      <c r="B1116" s="10">
        <v>0.75</v>
      </c>
      <c r="C1116">
        <v>4000</v>
      </c>
      <c r="D1116">
        <v>16.5</v>
      </c>
      <c r="E1116">
        <v>3.0999999999999999E-3</v>
      </c>
      <c r="F1116">
        <f t="shared" si="18"/>
        <v>9.9678748622465623</v>
      </c>
      <c r="I1116">
        <v>6</v>
      </c>
    </row>
    <row r="1117" spans="1:9">
      <c r="A1117" s="11" t="s">
        <v>13</v>
      </c>
      <c r="B1117" s="10">
        <v>0.75</v>
      </c>
      <c r="C1117">
        <v>4000</v>
      </c>
      <c r="D1117">
        <v>16.75</v>
      </c>
      <c r="E1117">
        <v>1.8E-3</v>
      </c>
      <c r="F1117">
        <f t="shared" si="18"/>
        <v>10.217874862246562</v>
      </c>
      <c r="I1117">
        <v>6</v>
      </c>
    </row>
    <row r="1118" spans="1:9">
      <c r="A1118" s="11" t="s">
        <v>13</v>
      </c>
      <c r="B1118" s="10">
        <v>0.75</v>
      </c>
      <c r="C1118">
        <v>4000</v>
      </c>
      <c r="D1118">
        <v>17</v>
      </c>
      <c r="E1118">
        <v>1.2999999999999999E-3</v>
      </c>
      <c r="F1118">
        <f t="shared" si="18"/>
        <v>10.467874862246562</v>
      </c>
      <c r="I1118">
        <v>6</v>
      </c>
    </row>
    <row r="1119" spans="1:9">
      <c r="A1119" s="11" t="s">
        <v>13</v>
      </c>
      <c r="B1119" s="10">
        <v>0.75</v>
      </c>
      <c r="C1119">
        <v>4000</v>
      </c>
      <c r="D1119">
        <v>17.25</v>
      </c>
      <c r="E1119">
        <v>8.0000000000000004E-4</v>
      </c>
      <c r="F1119">
        <f t="shared" si="18"/>
        <v>10.717874862246562</v>
      </c>
      <c r="I1119">
        <v>6</v>
      </c>
    </row>
    <row r="1120" spans="1:9">
      <c r="A1120" s="11" t="s">
        <v>13</v>
      </c>
      <c r="B1120" s="10">
        <v>0.83333333333333337</v>
      </c>
      <c r="C1120">
        <v>4000</v>
      </c>
      <c r="D1120">
        <v>16</v>
      </c>
      <c r="E1120">
        <v>1</v>
      </c>
      <c r="F1120">
        <f t="shared" si="18"/>
        <v>9.0102999566398125</v>
      </c>
      <c r="I1120">
        <v>6</v>
      </c>
    </row>
    <row r="1121" spans="1:9">
      <c r="A1121" s="11" t="s">
        <v>13</v>
      </c>
      <c r="B1121" s="10">
        <v>0.83333333333333337</v>
      </c>
      <c r="C1121">
        <v>4000</v>
      </c>
      <c r="D1121">
        <v>16.25</v>
      </c>
      <c r="E1121">
        <v>0.99990000000000001</v>
      </c>
      <c r="F1121">
        <f t="shared" si="18"/>
        <v>9.2602999566398125</v>
      </c>
      <c r="I1121">
        <v>6</v>
      </c>
    </row>
    <row r="1122" spans="1:9">
      <c r="A1122" s="11" t="s">
        <v>13</v>
      </c>
      <c r="B1122" s="10">
        <v>0.83333333333333337</v>
      </c>
      <c r="C1122">
        <v>4000</v>
      </c>
      <c r="D1122">
        <v>16.5</v>
      </c>
      <c r="E1122">
        <v>0.9929</v>
      </c>
      <c r="F1122">
        <f t="shared" si="18"/>
        <v>9.5102999566398125</v>
      </c>
      <c r="I1122">
        <v>6</v>
      </c>
    </row>
    <row r="1123" spans="1:9">
      <c r="A1123" s="11" t="s">
        <v>13</v>
      </c>
      <c r="B1123" s="10">
        <v>0.83333333333333337</v>
      </c>
      <c r="C1123">
        <v>4000</v>
      </c>
      <c r="D1123">
        <v>16.75</v>
      </c>
      <c r="E1123">
        <v>0.87170000000000003</v>
      </c>
      <c r="F1123">
        <f t="shared" si="18"/>
        <v>9.7602999566398125</v>
      </c>
      <c r="I1123">
        <v>6</v>
      </c>
    </row>
    <row r="1124" spans="1:9">
      <c r="A1124" s="11" t="s">
        <v>13</v>
      </c>
      <c r="B1124" s="10">
        <v>0.83333333333333337</v>
      </c>
      <c r="C1124">
        <v>4000</v>
      </c>
      <c r="D1124">
        <v>17</v>
      </c>
      <c r="E1124">
        <v>0.43919999999999998</v>
      </c>
      <c r="F1124">
        <f t="shared" si="18"/>
        <v>10.010299956639813</v>
      </c>
      <c r="I1124">
        <v>6</v>
      </c>
    </row>
    <row r="1125" spans="1:9">
      <c r="A1125" s="11" t="s">
        <v>13</v>
      </c>
      <c r="B1125" s="10">
        <v>0.83333333333333337</v>
      </c>
      <c r="C1125">
        <v>4000</v>
      </c>
      <c r="D1125">
        <v>17.25</v>
      </c>
      <c r="E1125">
        <v>7.9899999999999999E-2</v>
      </c>
      <c r="F1125">
        <f t="shared" si="18"/>
        <v>10.260299956639813</v>
      </c>
      <c r="I1125">
        <v>6</v>
      </c>
    </row>
    <row r="1126" spans="1:9">
      <c r="A1126" s="11" t="s">
        <v>13</v>
      </c>
      <c r="B1126" s="10">
        <v>0.83333333333333337</v>
      </c>
      <c r="C1126">
        <v>4000</v>
      </c>
      <c r="D1126">
        <v>17.5</v>
      </c>
      <c r="E1126">
        <v>8.3999999999999995E-3</v>
      </c>
      <c r="F1126">
        <f t="shared" si="18"/>
        <v>10.510299956639813</v>
      </c>
      <c r="I1126">
        <v>6</v>
      </c>
    </row>
    <row r="1127" spans="1:9">
      <c r="A1127" s="11" t="s">
        <v>13</v>
      </c>
      <c r="B1127" s="10">
        <v>0.83333333333333337</v>
      </c>
      <c r="C1127">
        <v>4000</v>
      </c>
      <c r="D1127">
        <v>17.75</v>
      </c>
      <c r="E1127">
        <v>4.1000000000000003E-3</v>
      </c>
      <c r="F1127">
        <f t="shared" si="18"/>
        <v>10.760299956639813</v>
      </c>
      <c r="I1127">
        <v>6</v>
      </c>
    </row>
    <row r="1128" spans="1:9">
      <c r="A1128" s="11" t="s">
        <v>13</v>
      </c>
      <c r="B1128" s="10">
        <v>0.83333333333333337</v>
      </c>
      <c r="C1128">
        <v>4000</v>
      </c>
      <c r="D1128">
        <v>18</v>
      </c>
      <c r="E1128">
        <v>2.3999999999999998E-3</v>
      </c>
      <c r="F1128">
        <f t="shared" si="18"/>
        <v>11.010299956639813</v>
      </c>
      <c r="I1128">
        <v>6</v>
      </c>
    </row>
    <row r="1129" spans="1:9">
      <c r="A1129" s="11" t="s">
        <v>13</v>
      </c>
      <c r="B1129" s="10">
        <v>0.83333333333333337</v>
      </c>
      <c r="C1129">
        <v>4000</v>
      </c>
      <c r="D1129">
        <v>18.25</v>
      </c>
      <c r="E1129">
        <v>1.6000000000000001E-3</v>
      </c>
      <c r="F1129">
        <f t="shared" si="18"/>
        <v>11.260299956639813</v>
      </c>
      <c r="I1129">
        <v>6</v>
      </c>
    </row>
    <row r="1130" spans="1:9">
      <c r="A1130" s="11" t="s">
        <v>13</v>
      </c>
      <c r="B1130" s="10">
        <v>0.83333333333333337</v>
      </c>
      <c r="C1130">
        <v>4000</v>
      </c>
      <c r="D1130">
        <v>18.5</v>
      </c>
      <c r="E1130">
        <v>1E-3</v>
      </c>
      <c r="F1130">
        <f t="shared" si="18"/>
        <v>11.510299956639813</v>
      </c>
      <c r="I1130">
        <v>6</v>
      </c>
    </row>
    <row r="1131" spans="1:9">
      <c r="A1131" s="11" t="s">
        <v>13</v>
      </c>
      <c r="B1131" s="10">
        <v>0.83333333333333337</v>
      </c>
      <c r="C1131">
        <v>4000</v>
      </c>
      <c r="D1131">
        <v>18.75</v>
      </c>
      <c r="E1131">
        <v>5.0000000000000001E-4</v>
      </c>
      <c r="F1131">
        <f t="shared" si="18"/>
        <v>11.760299956639813</v>
      </c>
      <c r="I1131">
        <v>6</v>
      </c>
    </row>
    <row r="1132" spans="1:9">
      <c r="A1132" s="11" t="s">
        <v>13</v>
      </c>
      <c r="B1132" s="10">
        <v>0.88888888888888884</v>
      </c>
      <c r="C1132">
        <v>4000</v>
      </c>
      <c r="D1132">
        <v>17.25</v>
      </c>
      <c r="E1132">
        <v>1</v>
      </c>
      <c r="F1132">
        <f t="shared" si="18"/>
        <v>9.9800127206373759</v>
      </c>
      <c r="I1132">
        <v>6</v>
      </c>
    </row>
    <row r="1133" spans="1:9">
      <c r="A1133" s="11" t="s">
        <v>13</v>
      </c>
      <c r="B1133" s="10">
        <v>0.88888888888888884</v>
      </c>
      <c r="C1133">
        <v>4000</v>
      </c>
      <c r="D1133">
        <v>17.5</v>
      </c>
      <c r="E1133">
        <v>0.99980000000000002</v>
      </c>
      <c r="F1133">
        <f t="shared" si="18"/>
        <v>10.230012720637376</v>
      </c>
      <c r="I1133">
        <v>6</v>
      </c>
    </row>
    <row r="1134" spans="1:9">
      <c r="A1134" s="11" t="s">
        <v>13</v>
      </c>
      <c r="B1134" s="10">
        <v>0.88888888888888884</v>
      </c>
      <c r="C1134">
        <v>4000</v>
      </c>
      <c r="D1134">
        <v>17.75</v>
      </c>
      <c r="E1134">
        <v>0.99019999999999997</v>
      </c>
      <c r="F1134">
        <f t="shared" si="18"/>
        <v>10.480012720637376</v>
      </c>
      <c r="I1134">
        <v>6</v>
      </c>
    </row>
    <row r="1135" spans="1:9">
      <c r="A1135" s="11" t="s">
        <v>13</v>
      </c>
      <c r="B1135" s="10">
        <v>0.88888888888888884</v>
      </c>
      <c r="C1135">
        <v>4000</v>
      </c>
      <c r="D1135">
        <v>18</v>
      </c>
      <c r="E1135">
        <v>0.86899999999999999</v>
      </c>
      <c r="F1135">
        <f t="shared" si="18"/>
        <v>10.730012720637376</v>
      </c>
      <c r="I1135">
        <v>6</v>
      </c>
    </row>
    <row r="1136" spans="1:9">
      <c r="A1136" s="11" t="s">
        <v>13</v>
      </c>
      <c r="B1136" s="10">
        <v>0.88888888888888884</v>
      </c>
      <c r="C1136">
        <v>4000</v>
      </c>
      <c r="D1136">
        <v>18.25</v>
      </c>
      <c r="E1136">
        <v>0.46810000000000002</v>
      </c>
      <c r="F1136">
        <f t="shared" si="18"/>
        <v>10.980012720637376</v>
      </c>
      <c r="I1136">
        <v>6</v>
      </c>
    </row>
    <row r="1137" spans="1:9">
      <c r="A1137" s="11" t="s">
        <v>13</v>
      </c>
      <c r="B1137" s="10">
        <v>0.88888888888888884</v>
      </c>
      <c r="C1137">
        <v>4000</v>
      </c>
      <c r="D1137">
        <v>18.5</v>
      </c>
      <c r="E1137">
        <v>0.1183</v>
      </c>
      <c r="F1137">
        <f t="shared" si="18"/>
        <v>11.230012720637376</v>
      </c>
      <c r="I1137">
        <v>6</v>
      </c>
    </row>
    <row r="1138" spans="1:9">
      <c r="A1138" s="11" t="s">
        <v>13</v>
      </c>
      <c r="B1138" s="10">
        <v>0.88888888888888884</v>
      </c>
      <c r="C1138">
        <v>4000</v>
      </c>
      <c r="D1138">
        <v>18.75</v>
      </c>
      <c r="E1138">
        <v>2.5600000000000001E-2</v>
      </c>
      <c r="F1138">
        <f t="shared" si="18"/>
        <v>11.480012720637376</v>
      </c>
      <c r="I1138">
        <v>6</v>
      </c>
    </row>
    <row r="1139" spans="1:9">
      <c r="A1139" s="11" t="s">
        <v>13</v>
      </c>
      <c r="B1139" s="10">
        <v>0.88888888888888884</v>
      </c>
      <c r="C1139">
        <v>4000</v>
      </c>
      <c r="D1139">
        <v>19</v>
      </c>
      <c r="E1139">
        <v>1.26E-2</v>
      </c>
      <c r="F1139">
        <f t="shared" si="18"/>
        <v>11.730012720637376</v>
      </c>
      <c r="I1139">
        <v>6</v>
      </c>
    </row>
    <row r="1140" spans="1:9">
      <c r="A1140" s="11" t="s">
        <v>13</v>
      </c>
      <c r="B1140" s="10">
        <v>0.88888888888888884</v>
      </c>
      <c r="C1140">
        <v>4000</v>
      </c>
      <c r="D1140">
        <v>19.25</v>
      </c>
      <c r="E1140">
        <v>8.5000000000000006E-3</v>
      </c>
      <c r="F1140">
        <f t="shared" si="18"/>
        <v>11.980012720637376</v>
      </c>
      <c r="I1140">
        <v>6</v>
      </c>
    </row>
    <row r="1141" spans="1:9">
      <c r="A1141" s="11" t="s">
        <v>13</v>
      </c>
      <c r="B1141" s="10">
        <v>0.88888888888888884</v>
      </c>
      <c r="C1141">
        <v>4000</v>
      </c>
      <c r="D1141">
        <v>19.5</v>
      </c>
      <c r="E1141">
        <v>5.1999999999999998E-3</v>
      </c>
      <c r="F1141">
        <f t="shared" si="18"/>
        <v>12.230012720637376</v>
      </c>
      <c r="I1141">
        <v>6</v>
      </c>
    </row>
    <row r="1142" spans="1:9">
      <c r="A1142" s="11" t="s">
        <v>13</v>
      </c>
      <c r="B1142" s="10">
        <v>0.88888888888888884</v>
      </c>
      <c r="C1142">
        <v>4000</v>
      </c>
      <c r="D1142">
        <v>19.75</v>
      </c>
      <c r="E1142">
        <v>3.0999999999999999E-3</v>
      </c>
      <c r="F1142">
        <f t="shared" si="18"/>
        <v>12.480012720637376</v>
      </c>
      <c r="I1142">
        <v>6</v>
      </c>
    </row>
    <row r="1143" spans="1:9">
      <c r="A1143" s="11" t="s">
        <v>13</v>
      </c>
      <c r="B1143" s="10">
        <v>0.88888888888888884</v>
      </c>
      <c r="C1143">
        <v>4000</v>
      </c>
      <c r="D1143">
        <v>20</v>
      </c>
      <c r="E1143">
        <v>1.8E-3</v>
      </c>
      <c r="F1143">
        <f t="shared" si="18"/>
        <v>12.730012720637376</v>
      </c>
      <c r="I1143">
        <v>6</v>
      </c>
    </row>
    <row r="1144" spans="1:9">
      <c r="A1144" s="11" t="s">
        <v>13</v>
      </c>
      <c r="B1144" s="10">
        <v>0.88888888888888884</v>
      </c>
      <c r="C1144">
        <v>4000</v>
      </c>
      <c r="D1144">
        <v>20.25</v>
      </c>
      <c r="E1144">
        <v>1.2999999999999999E-3</v>
      </c>
      <c r="F1144">
        <f t="shared" si="18"/>
        <v>12.980012720637376</v>
      </c>
      <c r="I1144">
        <v>6</v>
      </c>
    </row>
    <row r="1145" spans="1:9">
      <c r="A1145" s="11" t="s">
        <v>13</v>
      </c>
      <c r="B1145" s="10">
        <v>0.88888888888888884</v>
      </c>
      <c r="C1145">
        <v>4000</v>
      </c>
      <c r="D1145">
        <v>20.5</v>
      </c>
      <c r="E1145">
        <v>1E-3</v>
      </c>
      <c r="F1145">
        <f t="shared" si="18"/>
        <v>13.230012720637376</v>
      </c>
      <c r="I1145">
        <v>6</v>
      </c>
    </row>
    <row r="1146" spans="1:9">
      <c r="A1146" s="11" t="s">
        <v>13</v>
      </c>
      <c r="B1146" s="10">
        <v>0.88888888888888884</v>
      </c>
      <c r="C1146">
        <v>4000</v>
      </c>
      <c r="D1146">
        <v>20.75</v>
      </c>
      <c r="E1146">
        <v>6.9999999999999999E-4</v>
      </c>
      <c r="F1146">
        <f t="shared" si="18"/>
        <v>13.480012720637376</v>
      </c>
      <c r="I1146">
        <v>6</v>
      </c>
    </row>
    <row r="1147" spans="1:9">
      <c r="A1147" s="11" t="s">
        <v>13</v>
      </c>
      <c r="B1147" s="10">
        <v>0.2</v>
      </c>
      <c r="C1147">
        <v>6000</v>
      </c>
      <c r="D1147">
        <v>3.5</v>
      </c>
      <c r="E1147">
        <v>1</v>
      </c>
      <c r="F1147">
        <f t="shared" si="18"/>
        <v>2.7081875395237511</v>
      </c>
      <c r="I1147">
        <v>6</v>
      </c>
    </row>
    <row r="1148" spans="1:9">
      <c r="A1148" s="11" t="s">
        <v>13</v>
      </c>
      <c r="B1148" s="10">
        <v>0.2</v>
      </c>
      <c r="C1148">
        <v>6000</v>
      </c>
      <c r="D1148">
        <v>3.75</v>
      </c>
      <c r="E1148">
        <v>0.98060000000000003</v>
      </c>
      <c r="F1148">
        <f t="shared" si="18"/>
        <v>2.9581875395237511</v>
      </c>
      <c r="I1148">
        <v>6</v>
      </c>
    </row>
    <row r="1149" spans="1:9">
      <c r="A1149" s="11" t="s">
        <v>13</v>
      </c>
      <c r="B1149" s="10">
        <v>0.2</v>
      </c>
      <c r="C1149">
        <v>6000</v>
      </c>
      <c r="D1149">
        <v>4</v>
      </c>
      <c r="E1149">
        <v>0.5302</v>
      </c>
      <c r="F1149">
        <f t="shared" si="18"/>
        <v>3.2081875395237511</v>
      </c>
      <c r="I1149">
        <v>6</v>
      </c>
    </row>
    <row r="1150" spans="1:9">
      <c r="A1150" s="11" t="s">
        <v>13</v>
      </c>
      <c r="B1150" s="10">
        <v>0.2</v>
      </c>
      <c r="C1150">
        <v>6000</v>
      </c>
      <c r="D1150">
        <v>4.25</v>
      </c>
      <c r="E1150">
        <v>2.7699999999999999E-2</v>
      </c>
      <c r="F1150">
        <f t="shared" si="18"/>
        <v>3.4581875395237511</v>
      </c>
      <c r="I1150">
        <v>6</v>
      </c>
    </row>
    <row r="1151" spans="1:9">
      <c r="A1151" s="11" t="s">
        <v>13</v>
      </c>
      <c r="B1151" s="10">
        <v>0.2</v>
      </c>
      <c r="C1151">
        <v>6000</v>
      </c>
      <c r="D1151">
        <v>4.5</v>
      </c>
      <c r="E1151">
        <v>2.0000000000000001E-4</v>
      </c>
      <c r="F1151">
        <f t="shared" si="18"/>
        <v>3.7081875395237511</v>
      </c>
      <c r="I1151">
        <v>6</v>
      </c>
    </row>
    <row r="1152" spans="1:9">
      <c r="A1152" s="11" t="s">
        <v>13</v>
      </c>
      <c r="B1152" s="10">
        <v>0.2</v>
      </c>
      <c r="C1152">
        <v>6000</v>
      </c>
      <c r="D1152">
        <v>4.75</v>
      </c>
      <c r="E1152">
        <v>1E-4</v>
      </c>
      <c r="F1152">
        <f t="shared" si="18"/>
        <v>3.9581875395237511</v>
      </c>
      <c r="I1152">
        <v>6</v>
      </c>
    </row>
    <row r="1153" spans="1:9">
      <c r="A1153" s="11" t="s">
        <v>13</v>
      </c>
      <c r="B1153" s="10">
        <v>0.33333333333333331</v>
      </c>
      <c r="C1153">
        <v>6000</v>
      </c>
      <c r="D1153">
        <v>6.5</v>
      </c>
      <c r="E1153">
        <v>1</v>
      </c>
      <c r="F1153">
        <f t="shared" si="18"/>
        <v>3.4897000433601879</v>
      </c>
      <c r="I1153">
        <v>6</v>
      </c>
    </row>
    <row r="1154" spans="1:9">
      <c r="A1154" s="11" t="s">
        <v>13</v>
      </c>
      <c r="B1154" s="10">
        <v>0.33333333333333331</v>
      </c>
      <c r="C1154">
        <v>6000</v>
      </c>
      <c r="D1154">
        <v>6.75</v>
      </c>
      <c r="E1154">
        <v>0.99480000000000002</v>
      </c>
      <c r="F1154">
        <f t="shared" si="18"/>
        <v>3.7397000433601879</v>
      </c>
      <c r="I1154">
        <v>6</v>
      </c>
    </row>
    <row r="1155" spans="1:9">
      <c r="A1155" s="11" t="s">
        <v>13</v>
      </c>
      <c r="B1155" s="10">
        <v>0.33333333333333331</v>
      </c>
      <c r="C1155">
        <v>6000</v>
      </c>
      <c r="D1155">
        <v>7</v>
      </c>
      <c r="E1155">
        <v>0.70989999999999998</v>
      </c>
      <c r="F1155">
        <f t="shared" ref="F1155:F1218" si="19">D1155-10*LOG10(B1155*I1155)</f>
        <v>3.9897000433601879</v>
      </c>
      <c r="I1155">
        <v>6</v>
      </c>
    </row>
    <row r="1156" spans="1:9">
      <c r="A1156" s="11" t="s">
        <v>13</v>
      </c>
      <c r="B1156" s="10">
        <v>0.33333333333333331</v>
      </c>
      <c r="C1156">
        <v>6000</v>
      </c>
      <c r="D1156">
        <v>7.25</v>
      </c>
      <c r="E1156">
        <v>7.4200000000000002E-2</v>
      </c>
      <c r="F1156">
        <f t="shared" si="19"/>
        <v>4.2397000433601875</v>
      </c>
      <c r="I1156">
        <v>6</v>
      </c>
    </row>
    <row r="1157" spans="1:9">
      <c r="A1157" s="11" t="s">
        <v>13</v>
      </c>
      <c r="B1157" s="10">
        <v>0.33333333333333331</v>
      </c>
      <c r="C1157">
        <v>6000</v>
      </c>
      <c r="D1157">
        <v>7.5</v>
      </c>
      <c r="E1157">
        <v>2.9999999999999997E-4</v>
      </c>
      <c r="F1157">
        <f t="shared" si="19"/>
        <v>4.4897000433601875</v>
      </c>
      <c r="I1157">
        <v>6</v>
      </c>
    </row>
    <row r="1158" spans="1:9">
      <c r="A1158" s="11" t="s">
        <v>13</v>
      </c>
      <c r="B1158" s="10">
        <v>0.4</v>
      </c>
      <c r="C1158">
        <v>6000</v>
      </c>
      <c r="D1158">
        <v>8</v>
      </c>
      <c r="E1158">
        <v>1</v>
      </c>
      <c r="F1158">
        <f t="shared" si="19"/>
        <v>4.197887582883939</v>
      </c>
      <c r="I1158">
        <v>6</v>
      </c>
    </row>
    <row r="1159" spans="1:9">
      <c r="A1159" s="11" t="s">
        <v>13</v>
      </c>
      <c r="B1159" s="10">
        <v>0.4</v>
      </c>
      <c r="C1159">
        <v>6000</v>
      </c>
      <c r="D1159">
        <v>8.25</v>
      </c>
      <c r="E1159">
        <v>0.99509999999999998</v>
      </c>
      <c r="F1159">
        <f t="shared" si="19"/>
        <v>4.447887582883939</v>
      </c>
      <c r="I1159">
        <v>6</v>
      </c>
    </row>
    <row r="1160" spans="1:9">
      <c r="A1160" s="11" t="s">
        <v>13</v>
      </c>
      <c r="B1160" s="10">
        <v>0.4</v>
      </c>
      <c r="C1160">
        <v>6000</v>
      </c>
      <c r="D1160">
        <v>8.5</v>
      </c>
      <c r="E1160">
        <v>0.74009999999999998</v>
      </c>
      <c r="F1160">
        <f t="shared" si="19"/>
        <v>4.697887582883939</v>
      </c>
      <c r="I1160">
        <v>6</v>
      </c>
    </row>
    <row r="1161" spans="1:9">
      <c r="A1161" s="11" t="s">
        <v>13</v>
      </c>
      <c r="B1161" s="10">
        <v>0.4</v>
      </c>
      <c r="C1161">
        <v>6000</v>
      </c>
      <c r="D1161">
        <v>8.75</v>
      </c>
      <c r="E1161">
        <v>9.5500000000000002E-2</v>
      </c>
      <c r="F1161">
        <f t="shared" si="19"/>
        <v>4.947887582883939</v>
      </c>
      <c r="I1161">
        <v>6</v>
      </c>
    </row>
    <row r="1162" spans="1:9">
      <c r="A1162" s="11" t="s">
        <v>13</v>
      </c>
      <c r="B1162" s="10">
        <v>0.4</v>
      </c>
      <c r="C1162">
        <v>6000</v>
      </c>
      <c r="D1162">
        <v>9</v>
      </c>
      <c r="E1162">
        <v>8.0000000000000004E-4</v>
      </c>
      <c r="F1162">
        <f t="shared" si="19"/>
        <v>5.197887582883939</v>
      </c>
      <c r="I1162">
        <v>6</v>
      </c>
    </row>
    <row r="1163" spans="1:9">
      <c r="A1163" s="11" t="s">
        <v>13</v>
      </c>
      <c r="B1163" s="10">
        <v>0.5</v>
      </c>
      <c r="C1163">
        <v>6000</v>
      </c>
      <c r="D1163">
        <v>10</v>
      </c>
      <c r="E1163">
        <v>1</v>
      </c>
      <c r="F1163">
        <f t="shared" si="19"/>
        <v>5.2287874528033758</v>
      </c>
      <c r="I1163">
        <v>6</v>
      </c>
    </row>
    <row r="1164" spans="1:9">
      <c r="A1164" s="11" t="s">
        <v>13</v>
      </c>
      <c r="B1164" s="10">
        <v>0.5</v>
      </c>
      <c r="C1164">
        <v>6000</v>
      </c>
      <c r="D1164">
        <v>10.25</v>
      </c>
      <c r="E1164">
        <v>0.99460000000000004</v>
      </c>
      <c r="F1164">
        <f t="shared" si="19"/>
        <v>5.4787874528033758</v>
      </c>
      <c r="I1164">
        <v>6</v>
      </c>
    </row>
    <row r="1165" spans="1:9">
      <c r="A1165" s="11" t="s">
        <v>13</v>
      </c>
      <c r="B1165" s="10">
        <v>0.5</v>
      </c>
      <c r="C1165">
        <v>6000</v>
      </c>
      <c r="D1165">
        <v>10.5</v>
      </c>
      <c r="E1165">
        <v>0.75760000000000005</v>
      </c>
      <c r="F1165">
        <f t="shared" si="19"/>
        <v>5.7287874528033758</v>
      </c>
      <c r="I1165">
        <v>6</v>
      </c>
    </row>
    <row r="1166" spans="1:9">
      <c r="A1166" s="11" t="s">
        <v>13</v>
      </c>
      <c r="B1166" s="10">
        <v>0.5</v>
      </c>
      <c r="C1166">
        <v>6000</v>
      </c>
      <c r="D1166">
        <v>10.75</v>
      </c>
      <c r="E1166">
        <v>0.1242</v>
      </c>
      <c r="F1166">
        <f t="shared" si="19"/>
        <v>5.9787874528033758</v>
      </c>
      <c r="I1166">
        <v>6</v>
      </c>
    </row>
    <row r="1167" spans="1:9">
      <c r="A1167" s="11" t="s">
        <v>13</v>
      </c>
      <c r="B1167" s="10">
        <v>0.5</v>
      </c>
      <c r="C1167">
        <v>6000</v>
      </c>
      <c r="D1167">
        <v>11</v>
      </c>
      <c r="E1167">
        <v>1.1000000000000001E-3</v>
      </c>
      <c r="F1167">
        <f t="shared" si="19"/>
        <v>6.2287874528033758</v>
      </c>
      <c r="I1167">
        <v>6</v>
      </c>
    </row>
    <row r="1168" spans="1:9">
      <c r="A1168" s="11" t="s">
        <v>13</v>
      </c>
      <c r="B1168" s="10">
        <v>0.5</v>
      </c>
      <c r="C1168">
        <v>6000</v>
      </c>
      <c r="D1168">
        <v>11.25</v>
      </c>
      <c r="E1168">
        <v>0</v>
      </c>
      <c r="F1168">
        <f t="shared" si="19"/>
        <v>6.4787874528033758</v>
      </c>
      <c r="I1168">
        <v>6</v>
      </c>
    </row>
    <row r="1169" spans="1:9">
      <c r="A1169" s="11" t="s">
        <v>13</v>
      </c>
      <c r="B1169" s="10">
        <v>0.66666666666666663</v>
      </c>
      <c r="C1169">
        <v>6000</v>
      </c>
      <c r="D1169">
        <v>13.25</v>
      </c>
      <c r="E1169">
        <v>1</v>
      </c>
      <c r="F1169">
        <f t="shared" si="19"/>
        <v>7.2294000867203758</v>
      </c>
      <c r="I1169">
        <v>6</v>
      </c>
    </row>
    <row r="1170" spans="1:9">
      <c r="A1170" s="11" t="s">
        <v>13</v>
      </c>
      <c r="B1170" s="10">
        <v>0.66666666666666663</v>
      </c>
      <c r="C1170">
        <v>6000</v>
      </c>
      <c r="D1170">
        <v>13.5</v>
      </c>
      <c r="E1170">
        <v>0.98809999999999998</v>
      </c>
      <c r="F1170">
        <f t="shared" si="19"/>
        <v>7.4794000867203758</v>
      </c>
      <c r="I1170">
        <v>6</v>
      </c>
    </row>
    <row r="1171" spans="1:9">
      <c r="A1171" s="11" t="s">
        <v>13</v>
      </c>
      <c r="B1171" s="10">
        <v>0.66666666666666663</v>
      </c>
      <c r="C1171">
        <v>6000</v>
      </c>
      <c r="D1171">
        <v>13.75</v>
      </c>
      <c r="E1171">
        <v>0.72419999999999995</v>
      </c>
      <c r="F1171">
        <f t="shared" si="19"/>
        <v>7.7294000867203758</v>
      </c>
      <c r="I1171">
        <v>6</v>
      </c>
    </row>
    <row r="1172" spans="1:9">
      <c r="A1172" s="11" t="s">
        <v>13</v>
      </c>
      <c r="B1172" s="10">
        <v>0.66666666666666663</v>
      </c>
      <c r="C1172">
        <v>6000</v>
      </c>
      <c r="D1172">
        <v>14</v>
      </c>
      <c r="E1172">
        <v>0.13450000000000001</v>
      </c>
      <c r="F1172">
        <f t="shared" si="19"/>
        <v>7.9794000867203758</v>
      </c>
      <c r="I1172">
        <v>6</v>
      </c>
    </row>
    <row r="1173" spans="1:9">
      <c r="A1173" s="11" t="s">
        <v>13</v>
      </c>
      <c r="B1173" s="10">
        <v>0.66666666666666663</v>
      </c>
      <c r="C1173">
        <v>6000</v>
      </c>
      <c r="D1173">
        <v>14.25</v>
      </c>
      <c r="E1173">
        <v>3.5000000000000001E-3</v>
      </c>
      <c r="F1173">
        <f t="shared" si="19"/>
        <v>8.2294000867203749</v>
      </c>
      <c r="I1173">
        <v>6</v>
      </c>
    </row>
    <row r="1174" spans="1:9">
      <c r="A1174" s="11" t="s">
        <v>13</v>
      </c>
      <c r="B1174" s="10">
        <v>0.66666666666666663</v>
      </c>
      <c r="C1174">
        <v>6000</v>
      </c>
      <c r="D1174">
        <v>14.5</v>
      </c>
      <c r="E1174">
        <v>2.0000000000000001E-4</v>
      </c>
      <c r="F1174">
        <f t="shared" si="19"/>
        <v>8.4794000867203749</v>
      </c>
      <c r="I1174">
        <v>6</v>
      </c>
    </row>
    <row r="1175" spans="1:9">
      <c r="A1175" s="11" t="s">
        <v>13</v>
      </c>
      <c r="B1175" s="10">
        <v>0.75</v>
      </c>
      <c r="C1175">
        <v>6000</v>
      </c>
      <c r="D1175">
        <v>14.75</v>
      </c>
      <c r="E1175">
        <v>1</v>
      </c>
      <c r="F1175">
        <f t="shared" si="19"/>
        <v>8.2178748622465623</v>
      </c>
      <c r="I1175">
        <v>6</v>
      </c>
    </row>
    <row r="1176" spans="1:9">
      <c r="A1176" s="11" t="s">
        <v>13</v>
      </c>
      <c r="B1176" s="10">
        <v>0.75</v>
      </c>
      <c r="C1176">
        <v>6000</v>
      </c>
      <c r="D1176">
        <v>15</v>
      </c>
      <c r="E1176">
        <v>0.99299999999999999</v>
      </c>
      <c r="F1176">
        <f t="shared" si="19"/>
        <v>8.4678748622465623</v>
      </c>
      <c r="I1176">
        <v>6</v>
      </c>
    </row>
    <row r="1177" spans="1:9">
      <c r="A1177" s="11" t="s">
        <v>13</v>
      </c>
      <c r="B1177" s="10">
        <v>0.75</v>
      </c>
      <c r="C1177">
        <v>6000</v>
      </c>
      <c r="D1177">
        <v>15.25</v>
      </c>
      <c r="E1177">
        <v>0.79400000000000004</v>
      </c>
      <c r="F1177">
        <f t="shared" si="19"/>
        <v>8.7178748622465623</v>
      </c>
      <c r="I1177">
        <v>6</v>
      </c>
    </row>
    <row r="1178" spans="1:9">
      <c r="A1178" s="11" t="s">
        <v>13</v>
      </c>
      <c r="B1178" s="10">
        <v>0.75</v>
      </c>
      <c r="C1178">
        <v>6000</v>
      </c>
      <c r="D1178">
        <v>15.5</v>
      </c>
      <c r="E1178">
        <v>0.21299999999999999</v>
      </c>
      <c r="F1178">
        <f t="shared" si="19"/>
        <v>8.9678748622465623</v>
      </c>
      <c r="I1178">
        <v>6</v>
      </c>
    </row>
    <row r="1179" spans="1:9">
      <c r="A1179" s="11" t="s">
        <v>13</v>
      </c>
      <c r="B1179" s="10">
        <v>0.75</v>
      </c>
      <c r="C1179">
        <v>6000</v>
      </c>
      <c r="D1179">
        <v>15.75</v>
      </c>
      <c r="E1179">
        <v>1.2E-2</v>
      </c>
      <c r="F1179">
        <f t="shared" si="19"/>
        <v>9.2178748622465623</v>
      </c>
      <c r="I1179">
        <v>6</v>
      </c>
    </row>
    <row r="1180" spans="1:9">
      <c r="A1180" s="11" t="s">
        <v>13</v>
      </c>
      <c r="B1180" s="10">
        <v>0.75</v>
      </c>
      <c r="C1180">
        <v>6000</v>
      </c>
      <c r="D1180">
        <v>16</v>
      </c>
      <c r="E1180">
        <v>6.9999999999999999E-4</v>
      </c>
      <c r="F1180">
        <f t="shared" si="19"/>
        <v>9.4678748622465623</v>
      </c>
      <c r="I1180">
        <v>6</v>
      </c>
    </row>
    <row r="1181" spans="1:9">
      <c r="A1181" s="11" t="s">
        <v>13</v>
      </c>
      <c r="B1181" s="10">
        <v>0.83333333333333337</v>
      </c>
      <c r="C1181">
        <v>6000</v>
      </c>
      <c r="D1181">
        <v>16.25</v>
      </c>
      <c r="E1181">
        <v>1</v>
      </c>
      <c r="F1181">
        <f t="shared" si="19"/>
        <v>9.2602999566398125</v>
      </c>
      <c r="I1181">
        <v>6</v>
      </c>
    </row>
    <row r="1182" spans="1:9">
      <c r="A1182" s="11" t="s">
        <v>13</v>
      </c>
      <c r="B1182" s="10">
        <v>0.83333333333333337</v>
      </c>
      <c r="C1182">
        <v>6000</v>
      </c>
      <c r="D1182">
        <v>16.5</v>
      </c>
      <c r="E1182">
        <v>0.99690000000000001</v>
      </c>
      <c r="F1182">
        <f t="shared" si="19"/>
        <v>9.5102999566398125</v>
      </c>
      <c r="I1182">
        <v>6</v>
      </c>
    </row>
    <row r="1183" spans="1:9">
      <c r="A1183" s="11" t="s">
        <v>13</v>
      </c>
      <c r="B1183" s="10">
        <v>0.83333333333333337</v>
      </c>
      <c r="C1183">
        <v>6000</v>
      </c>
      <c r="D1183">
        <v>16.75</v>
      </c>
      <c r="E1183">
        <v>0.88749999999999996</v>
      </c>
      <c r="F1183">
        <f t="shared" si="19"/>
        <v>9.7602999566398125</v>
      </c>
      <c r="I1183">
        <v>6</v>
      </c>
    </row>
    <row r="1184" spans="1:9">
      <c r="A1184" s="11" t="s">
        <v>13</v>
      </c>
      <c r="B1184" s="10">
        <v>0.83333333333333337</v>
      </c>
      <c r="C1184">
        <v>6000</v>
      </c>
      <c r="D1184">
        <v>17</v>
      </c>
      <c r="E1184">
        <v>0.35799999999999998</v>
      </c>
      <c r="F1184">
        <f t="shared" si="19"/>
        <v>10.010299956639813</v>
      </c>
      <c r="I1184">
        <v>6</v>
      </c>
    </row>
    <row r="1185" spans="1:9">
      <c r="A1185" s="11" t="s">
        <v>13</v>
      </c>
      <c r="B1185" s="10">
        <v>0.83333333333333337</v>
      </c>
      <c r="C1185">
        <v>6000</v>
      </c>
      <c r="D1185">
        <v>17.25</v>
      </c>
      <c r="E1185">
        <v>2.9600000000000001E-2</v>
      </c>
      <c r="F1185">
        <f t="shared" si="19"/>
        <v>10.260299956639813</v>
      </c>
      <c r="I1185">
        <v>6</v>
      </c>
    </row>
    <row r="1186" spans="1:9">
      <c r="A1186" s="11" t="s">
        <v>13</v>
      </c>
      <c r="B1186" s="10">
        <v>0.83333333333333337</v>
      </c>
      <c r="C1186">
        <v>6000</v>
      </c>
      <c r="D1186">
        <v>17.5</v>
      </c>
      <c r="E1186">
        <v>1.1000000000000001E-3</v>
      </c>
      <c r="F1186">
        <f t="shared" si="19"/>
        <v>10.510299956639813</v>
      </c>
      <c r="I1186">
        <v>6</v>
      </c>
    </row>
    <row r="1187" spans="1:9">
      <c r="A1187" s="11" t="s">
        <v>13</v>
      </c>
      <c r="B1187" s="10">
        <v>0.83333333333333337</v>
      </c>
      <c r="C1187">
        <v>6000</v>
      </c>
      <c r="D1187">
        <v>17.75</v>
      </c>
      <c r="E1187">
        <v>2.0000000000000001E-4</v>
      </c>
      <c r="F1187">
        <f t="shared" si="19"/>
        <v>10.760299956639813</v>
      </c>
      <c r="I1187">
        <v>6</v>
      </c>
    </row>
    <row r="1188" spans="1:9">
      <c r="A1188" s="11" t="s">
        <v>13</v>
      </c>
      <c r="B1188" s="10">
        <v>0.88888888888888884</v>
      </c>
      <c r="C1188">
        <v>6000</v>
      </c>
      <c r="D1188">
        <v>17.5</v>
      </c>
      <c r="E1188">
        <v>1</v>
      </c>
      <c r="F1188">
        <f t="shared" si="19"/>
        <v>10.230012720637376</v>
      </c>
      <c r="I1188">
        <v>6</v>
      </c>
    </row>
    <row r="1189" spans="1:9">
      <c r="A1189" s="11" t="s">
        <v>13</v>
      </c>
      <c r="B1189" s="10">
        <v>0.88888888888888884</v>
      </c>
      <c r="C1189">
        <v>6000</v>
      </c>
      <c r="D1189">
        <v>17.75</v>
      </c>
      <c r="E1189">
        <v>0.99399999999999999</v>
      </c>
      <c r="F1189">
        <f t="shared" si="19"/>
        <v>10.480012720637376</v>
      </c>
      <c r="I1189">
        <v>6</v>
      </c>
    </row>
    <row r="1190" spans="1:9">
      <c r="A1190" s="11" t="s">
        <v>13</v>
      </c>
      <c r="B1190" s="10">
        <v>0.88888888888888884</v>
      </c>
      <c r="C1190">
        <v>6000</v>
      </c>
      <c r="D1190">
        <v>18</v>
      </c>
      <c r="E1190">
        <v>0.86860000000000004</v>
      </c>
      <c r="F1190">
        <f t="shared" si="19"/>
        <v>10.730012720637376</v>
      </c>
      <c r="I1190">
        <v>6</v>
      </c>
    </row>
    <row r="1191" spans="1:9">
      <c r="A1191" s="11" t="s">
        <v>13</v>
      </c>
      <c r="B1191" s="10">
        <v>0.88888888888888884</v>
      </c>
      <c r="C1191">
        <v>6000</v>
      </c>
      <c r="D1191">
        <v>18.25</v>
      </c>
      <c r="E1191">
        <v>0.36959999999999998</v>
      </c>
      <c r="F1191">
        <f t="shared" si="19"/>
        <v>10.980012720637376</v>
      </c>
      <c r="I1191">
        <v>6</v>
      </c>
    </row>
    <row r="1192" spans="1:9">
      <c r="A1192" s="11" t="s">
        <v>13</v>
      </c>
      <c r="B1192" s="10">
        <v>0.88888888888888884</v>
      </c>
      <c r="C1192">
        <v>6000</v>
      </c>
      <c r="D1192">
        <v>18.5</v>
      </c>
      <c r="E1192">
        <v>4.1099999999999998E-2</v>
      </c>
      <c r="F1192">
        <f t="shared" si="19"/>
        <v>11.230012720637376</v>
      </c>
      <c r="I1192">
        <v>6</v>
      </c>
    </row>
    <row r="1193" spans="1:9">
      <c r="A1193" s="11" t="s">
        <v>13</v>
      </c>
      <c r="B1193" s="10">
        <v>0.88888888888888884</v>
      </c>
      <c r="C1193">
        <v>6000</v>
      </c>
      <c r="D1193">
        <v>18.75</v>
      </c>
      <c r="E1193">
        <v>2.5999999999999999E-3</v>
      </c>
      <c r="F1193">
        <f t="shared" si="19"/>
        <v>11.480012720637376</v>
      </c>
      <c r="I1193">
        <v>6</v>
      </c>
    </row>
    <row r="1194" spans="1:9">
      <c r="A1194" s="11" t="s">
        <v>13</v>
      </c>
      <c r="B1194" s="10">
        <v>0.88888888888888884</v>
      </c>
      <c r="C1194">
        <v>6000</v>
      </c>
      <c r="D1194">
        <v>19</v>
      </c>
      <c r="E1194">
        <v>4.0000000000000002E-4</v>
      </c>
      <c r="F1194">
        <f t="shared" si="19"/>
        <v>11.730012720637376</v>
      </c>
      <c r="I1194">
        <v>6</v>
      </c>
    </row>
    <row r="1195" spans="1:9">
      <c r="A1195" s="11" t="s">
        <v>13</v>
      </c>
      <c r="B1195" s="10">
        <v>0.5</v>
      </c>
      <c r="C1195">
        <v>8000</v>
      </c>
      <c r="D1195">
        <v>10.25</v>
      </c>
      <c r="E1195">
        <v>1</v>
      </c>
      <c r="F1195">
        <f t="shared" si="19"/>
        <v>5.4787874528033758</v>
      </c>
      <c r="I1195">
        <v>6</v>
      </c>
    </row>
    <row r="1196" spans="1:9">
      <c r="A1196" s="11" t="s">
        <v>13</v>
      </c>
      <c r="B1196" s="10">
        <v>0.5</v>
      </c>
      <c r="C1196">
        <v>8000</v>
      </c>
      <c r="D1196">
        <v>10</v>
      </c>
      <c r="E1196">
        <v>1</v>
      </c>
      <c r="F1196">
        <f t="shared" si="19"/>
        <v>5.2287874528033758</v>
      </c>
      <c r="I1196">
        <v>6</v>
      </c>
    </row>
    <row r="1197" spans="1:9">
      <c r="A1197" s="11" t="s">
        <v>13</v>
      </c>
      <c r="B1197" s="10">
        <v>0.5</v>
      </c>
      <c r="C1197">
        <v>8000</v>
      </c>
      <c r="D1197">
        <v>10.25</v>
      </c>
      <c r="E1197">
        <v>0.99880000000000002</v>
      </c>
      <c r="F1197">
        <f t="shared" si="19"/>
        <v>5.4787874528033758</v>
      </c>
      <c r="I1197">
        <v>6</v>
      </c>
    </row>
    <row r="1198" spans="1:9">
      <c r="A1198" s="11" t="s">
        <v>13</v>
      </c>
      <c r="B1198" s="10">
        <v>0.5</v>
      </c>
      <c r="C1198">
        <v>8000</v>
      </c>
      <c r="D1198">
        <v>10.5</v>
      </c>
      <c r="E1198">
        <v>0.82569999999999999</v>
      </c>
      <c r="F1198">
        <f t="shared" si="19"/>
        <v>5.7287874528033758</v>
      </c>
      <c r="I1198">
        <v>6</v>
      </c>
    </row>
    <row r="1199" spans="1:9">
      <c r="A1199" s="11" t="s">
        <v>13</v>
      </c>
      <c r="B1199" s="10">
        <v>0.5</v>
      </c>
      <c r="C1199">
        <v>8000</v>
      </c>
      <c r="D1199">
        <v>10.75</v>
      </c>
      <c r="E1199">
        <v>0.11609999999999999</v>
      </c>
      <c r="F1199">
        <f t="shared" si="19"/>
        <v>5.9787874528033758</v>
      </c>
      <c r="I1199">
        <v>6</v>
      </c>
    </row>
    <row r="1200" spans="1:9">
      <c r="A1200" s="11" t="s">
        <v>13</v>
      </c>
      <c r="B1200" s="10">
        <v>0.5</v>
      </c>
      <c r="C1200">
        <v>8000</v>
      </c>
      <c r="D1200">
        <v>11</v>
      </c>
      <c r="E1200">
        <v>2.9999999999999997E-4</v>
      </c>
      <c r="F1200">
        <f t="shared" si="19"/>
        <v>6.2287874528033758</v>
      </c>
      <c r="I1200">
        <v>6</v>
      </c>
    </row>
    <row r="1201" spans="1:9">
      <c r="A1201" s="11" t="s">
        <v>13</v>
      </c>
      <c r="B1201" s="10">
        <v>0.66666666666666663</v>
      </c>
      <c r="C1201">
        <v>8000</v>
      </c>
      <c r="D1201">
        <v>13.25</v>
      </c>
      <c r="E1201">
        <v>1</v>
      </c>
      <c r="F1201">
        <f t="shared" si="19"/>
        <v>7.2294000867203758</v>
      </c>
      <c r="I1201">
        <v>6</v>
      </c>
    </row>
    <row r="1202" spans="1:9">
      <c r="A1202" s="11" t="s">
        <v>13</v>
      </c>
      <c r="B1202" s="10">
        <v>0.66666666666666663</v>
      </c>
      <c r="C1202">
        <v>8000</v>
      </c>
      <c r="D1202">
        <v>13.5</v>
      </c>
      <c r="E1202">
        <v>0.99619999999999997</v>
      </c>
      <c r="F1202">
        <f t="shared" si="19"/>
        <v>7.4794000867203758</v>
      </c>
      <c r="I1202">
        <v>6</v>
      </c>
    </row>
    <row r="1203" spans="1:9">
      <c r="A1203" s="11" t="s">
        <v>13</v>
      </c>
      <c r="B1203" s="10">
        <v>0.66666666666666663</v>
      </c>
      <c r="C1203">
        <v>8000</v>
      </c>
      <c r="D1203">
        <v>13.75</v>
      </c>
      <c r="E1203">
        <v>0.77310000000000001</v>
      </c>
      <c r="F1203">
        <f t="shared" si="19"/>
        <v>7.7294000867203758</v>
      </c>
      <c r="I1203">
        <v>6</v>
      </c>
    </row>
    <row r="1204" spans="1:9">
      <c r="A1204" s="11" t="s">
        <v>13</v>
      </c>
      <c r="B1204" s="10">
        <v>0.66666666666666663</v>
      </c>
      <c r="C1204">
        <v>8000</v>
      </c>
      <c r="D1204">
        <v>14</v>
      </c>
      <c r="E1204">
        <v>0.11650000000000001</v>
      </c>
      <c r="F1204">
        <f t="shared" si="19"/>
        <v>7.9794000867203758</v>
      </c>
      <c r="I1204">
        <v>6</v>
      </c>
    </row>
    <row r="1205" spans="1:9">
      <c r="A1205" s="11" t="s">
        <v>13</v>
      </c>
      <c r="B1205" s="10">
        <v>0.66666666666666663</v>
      </c>
      <c r="C1205">
        <v>8000</v>
      </c>
      <c r="D1205">
        <v>14.25</v>
      </c>
      <c r="E1205">
        <v>1.5E-3</v>
      </c>
      <c r="F1205">
        <f t="shared" si="19"/>
        <v>8.2294000867203749</v>
      </c>
      <c r="I1205">
        <v>6</v>
      </c>
    </row>
    <row r="1206" spans="1:9">
      <c r="A1206" s="11" t="s">
        <v>13</v>
      </c>
      <c r="B1206" s="10">
        <v>0.66666666666666663</v>
      </c>
      <c r="C1206">
        <v>8000</v>
      </c>
      <c r="D1206">
        <v>14.5</v>
      </c>
      <c r="E1206">
        <v>1E-4</v>
      </c>
      <c r="F1206">
        <f t="shared" si="19"/>
        <v>8.4794000867203749</v>
      </c>
      <c r="I1206">
        <v>6</v>
      </c>
    </row>
    <row r="1207" spans="1:9">
      <c r="A1207" s="11" t="s">
        <v>13</v>
      </c>
      <c r="B1207" s="10">
        <v>0.75</v>
      </c>
      <c r="C1207">
        <v>8000</v>
      </c>
      <c r="D1207">
        <v>14.75</v>
      </c>
      <c r="E1207">
        <v>1</v>
      </c>
      <c r="F1207">
        <f t="shared" si="19"/>
        <v>8.2178748622465623</v>
      </c>
      <c r="I1207">
        <v>6</v>
      </c>
    </row>
    <row r="1208" spans="1:9">
      <c r="A1208" s="11" t="s">
        <v>13</v>
      </c>
      <c r="B1208" s="10">
        <v>0.75</v>
      </c>
      <c r="C1208">
        <v>8000</v>
      </c>
      <c r="D1208">
        <v>15</v>
      </c>
      <c r="E1208">
        <v>0.99709999999999999</v>
      </c>
      <c r="F1208">
        <f t="shared" si="19"/>
        <v>8.4678748622465623</v>
      </c>
      <c r="I1208">
        <v>6</v>
      </c>
    </row>
    <row r="1209" spans="1:9">
      <c r="A1209" s="11" t="s">
        <v>13</v>
      </c>
      <c r="B1209" s="10">
        <v>0.75</v>
      </c>
      <c r="C1209">
        <v>8000</v>
      </c>
      <c r="D1209">
        <v>15.25</v>
      </c>
      <c r="E1209">
        <v>0.79569999999999996</v>
      </c>
      <c r="F1209">
        <f t="shared" si="19"/>
        <v>8.7178748622465623</v>
      </c>
      <c r="I1209">
        <v>6</v>
      </c>
    </row>
    <row r="1210" spans="1:9">
      <c r="A1210" s="11" t="s">
        <v>13</v>
      </c>
      <c r="B1210" s="10">
        <v>0.75</v>
      </c>
      <c r="C1210">
        <v>8000</v>
      </c>
      <c r="D1210">
        <v>15.5</v>
      </c>
      <c r="E1210">
        <v>0.15079999999999999</v>
      </c>
      <c r="F1210">
        <f t="shared" si="19"/>
        <v>8.9678748622465623</v>
      </c>
      <c r="I1210">
        <v>6</v>
      </c>
    </row>
    <row r="1211" spans="1:9">
      <c r="A1211" s="11" t="s">
        <v>13</v>
      </c>
      <c r="B1211" s="10">
        <v>0.75</v>
      </c>
      <c r="C1211">
        <v>8000</v>
      </c>
      <c r="D1211">
        <v>15.75</v>
      </c>
      <c r="E1211">
        <v>4.1000000000000003E-3</v>
      </c>
      <c r="F1211">
        <f t="shared" si="19"/>
        <v>9.2178748622465623</v>
      </c>
      <c r="I1211">
        <v>6</v>
      </c>
    </row>
    <row r="1212" spans="1:9">
      <c r="A1212" s="11" t="s">
        <v>13</v>
      </c>
      <c r="B1212" s="10">
        <v>0.75</v>
      </c>
      <c r="C1212">
        <v>8000</v>
      </c>
      <c r="D1212">
        <v>16</v>
      </c>
      <c r="E1212">
        <v>2.9999999999999997E-4</v>
      </c>
      <c r="F1212">
        <f t="shared" si="19"/>
        <v>9.4678748622465623</v>
      </c>
      <c r="I1212">
        <v>6</v>
      </c>
    </row>
    <row r="1213" spans="1:9">
      <c r="A1213" s="11" t="s">
        <v>13</v>
      </c>
      <c r="B1213" s="10">
        <v>0.83333333333333337</v>
      </c>
      <c r="C1213">
        <v>8000</v>
      </c>
      <c r="D1213">
        <v>16.25</v>
      </c>
      <c r="E1213">
        <v>1</v>
      </c>
      <c r="F1213">
        <f t="shared" si="19"/>
        <v>9.2602999566398125</v>
      </c>
      <c r="I1213">
        <v>6</v>
      </c>
    </row>
    <row r="1214" spans="1:9">
      <c r="A1214" s="11" t="s">
        <v>13</v>
      </c>
      <c r="B1214" s="10">
        <v>0.83333333333333337</v>
      </c>
      <c r="C1214">
        <v>8000</v>
      </c>
      <c r="D1214">
        <v>16.5</v>
      </c>
      <c r="E1214">
        <v>0.99939999999999996</v>
      </c>
      <c r="F1214">
        <f t="shared" si="19"/>
        <v>9.5102999566398125</v>
      </c>
      <c r="I1214">
        <v>6</v>
      </c>
    </row>
    <row r="1215" spans="1:9">
      <c r="A1215" s="11" t="s">
        <v>13</v>
      </c>
      <c r="B1215" s="10">
        <v>0.83333333333333337</v>
      </c>
      <c r="C1215">
        <v>8000</v>
      </c>
      <c r="D1215">
        <v>16.75</v>
      </c>
      <c r="E1215">
        <v>0.90890000000000004</v>
      </c>
      <c r="F1215">
        <f t="shared" si="19"/>
        <v>9.7602999566398125</v>
      </c>
      <c r="I1215">
        <v>6</v>
      </c>
    </row>
    <row r="1216" spans="1:9">
      <c r="A1216" s="11" t="s">
        <v>13</v>
      </c>
      <c r="B1216" s="10">
        <v>0.83333333333333337</v>
      </c>
      <c r="C1216">
        <v>8000</v>
      </c>
      <c r="D1216">
        <v>17</v>
      </c>
      <c r="E1216">
        <v>0.31609999999999999</v>
      </c>
      <c r="F1216">
        <f t="shared" si="19"/>
        <v>10.010299956639813</v>
      </c>
      <c r="I1216">
        <v>6</v>
      </c>
    </row>
    <row r="1217" spans="1:9">
      <c r="A1217" s="11" t="s">
        <v>13</v>
      </c>
      <c r="B1217" s="10">
        <v>0.83333333333333337</v>
      </c>
      <c r="C1217">
        <v>8000</v>
      </c>
      <c r="D1217">
        <v>17.25</v>
      </c>
      <c r="E1217">
        <v>1.4999999999999999E-2</v>
      </c>
      <c r="F1217">
        <f t="shared" si="19"/>
        <v>10.260299956639813</v>
      </c>
      <c r="I1217">
        <v>6</v>
      </c>
    </row>
    <row r="1218" spans="1:9">
      <c r="A1218" s="11" t="s">
        <v>13</v>
      </c>
      <c r="B1218" s="10">
        <v>0.83333333333333337</v>
      </c>
      <c r="C1218">
        <v>8000</v>
      </c>
      <c r="D1218">
        <v>17.5</v>
      </c>
      <c r="E1218">
        <v>1E-3</v>
      </c>
      <c r="F1218">
        <f t="shared" si="19"/>
        <v>10.510299956639813</v>
      </c>
      <c r="I1218">
        <v>6</v>
      </c>
    </row>
    <row r="1219" spans="1:9">
      <c r="A1219" s="11" t="s">
        <v>13</v>
      </c>
      <c r="B1219" s="10">
        <v>0.83333333333333337</v>
      </c>
      <c r="C1219">
        <v>8000</v>
      </c>
      <c r="D1219">
        <v>17.75</v>
      </c>
      <c r="E1219">
        <v>4.0000000000000002E-4</v>
      </c>
      <c r="F1219">
        <f t="shared" ref="F1219:F1226" si="20">D1219-10*LOG10(B1219*I1219)</f>
        <v>10.760299956639813</v>
      </c>
      <c r="I1219">
        <v>6</v>
      </c>
    </row>
    <row r="1220" spans="1:9">
      <c r="A1220" s="11" t="s">
        <v>13</v>
      </c>
      <c r="B1220" s="10">
        <v>0.88888888888888884</v>
      </c>
      <c r="C1220">
        <v>8000</v>
      </c>
      <c r="D1220">
        <v>17.5</v>
      </c>
      <c r="E1220">
        <v>1</v>
      </c>
      <c r="F1220">
        <f t="shared" si="20"/>
        <v>10.230012720637376</v>
      </c>
      <c r="I1220">
        <v>6</v>
      </c>
    </row>
    <row r="1221" spans="1:9">
      <c r="A1221" s="11" t="s">
        <v>13</v>
      </c>
      <c r="B1221" s="10">
        <v>0.88888888888888884</v>
      </c>
      <c r="C1221">
        <v>8000</v>
      </c>
      <c r="D1221">
        <v>17.75</v>
      </c>
      <c r="E1221">
        <v>0.99880000000000002</v>
      </c>
      <c r="F1221">
        <f t="shared" si="20"/>
        <v>10.480012720637376</v>
      </c>
      <c r="I1221">
        <v>6</v>
      </c>
    </row>
    <row r="1222" spans="1:9">
      <c r="A1222" s="11" t="s">
        <v>13</v>
      </c>
      <c r="B1222" s="10">
        <v>0.88888888888888884</v>
      </c>
      <c r="C1222">
        <v>8000</v>
      </c>
      <c r="D1222">
        <v>18</v>
      </c>
      <c r="E1222">
        <v>0.90229999999999999</v>
      </c>
      <c r="F1222">
        <f t="shared" si="20"/>
        <v>10.730012720637376</v>
      </c>
      <c r="I1222">
        <v>6</v>
      </c>
    </row>
    <row r="1223" spans="1:9">
      <c r="A1223" s="11" t="s">
        <v>13</v>
      </c>
      <c r="B1223" s="10">
        <v>0.88888888888888884</v>
      </c>
      <c r="C1223">
        <v>8000</v>
      </c>
      <c r="D1223">
        <v>18.25</v>
      </c>
      <c r="E1223">
        <v>0.34039999999999998</v>
      </c>
      <c r="F1223">
        <f t="shared" si="20"/>
        <v>10.980012720637376</v>
      </c>
      <c r="I1223">
        <v>6</v>
      </c>
    </row>
    <row r="1224" spans="1:9">
      <c r="A1224" s="11" t="s">
        <v>13</v>
      </c>
      <c r="B1224" s="10">
        <v>0.88888888888888884</v>
      </c>
      <c r="C1224">
        <v>8000</v>
      </c>
      <c r="D1224">
        <v>18.5</v>
      </c>
      <c r="E1224">
        <v>2.2200000000000001E-2</v>
      </c>
      <c r="F1224">
        <f t="shared" si="20"/>
        <v>11.230012720637376</v>
      </c>
      <c r="I1224">
        <v>6</v>
      </c>
    </row>
    <row r="1225" spans="1:9">
      <c r="A1225" s="11" t="s">
        <v>13</v>
      </c>
      <c r="B1225" s="10">
        <v>0.88888888888888884</v>
      </c>
      <c r="C1225">
        <v>8000</v>
      </c>
      <c r="D1225">
        <v>18.75</v>
      </c>
      <c r="E1225">
        <v>2E-3</v>
      </c>
      <c r="F1225">
        <f t="shared" si="20"/>
        <v>11.480012720637376</v>
      </c>
      <c r="I1225">
        <v>6</v>
      </c>
    </row>
    <row r="1226" spans="1:9">
      <c r="A1226" s="11" t="s">
        <v>13</v>
      </c>
      <c r="B1226" s="10">
        <v>0.88888888888888884</v>
      </c>
      <c r="C1226">
        <v>8000</v>
      </c>
      <c r="D1226">
        <v>19</v>
      </c>
      <c r="E1226">
        <v>8.0000000000000004E-4</v>
      </c>
      <c r="F1226">
        <f t="shared" si="20"/>
        <v>11.730012720637376</v>
      </c>
      <c r="I1226">
        <v>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Polar Parameter</vt:lpstr>
      <vt:lpstr>Polar List-16 with CRC results</vt:lpstr>
      <vt:lpstr>Polar SC results</vt:lpstr>
      <vt:lpstr>LDPC Parameter</vt:lpstr>
      <vt:lpstr>LDPC Results</vt:lpstr>
      <vt:lpstr>Turbo Parameter</vt:lpstr>
      <vt:lpstr>Turbo Results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Chen</dc:creator>
  <cp:lastModifiedBy>kjayasin</cp:lastModifiedBy>
  <dcterms:created xsi:type="dcterms:W3CDTF">2016-07-26T22:50:42Z</dcterms:created>
  <dcterms:modified xsi:type="dcterms:W3CDTF">2016-08-12T17:28:21Z</dcterms:modified>
</cp:coreProperties>
</file>